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60" windowWidth="20496" windowHeight="6516" activeTab="2"/>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7'!$A$18:$XBT$1204</definedName>
    <definedName name="_xlnm._FilterDatabase" localSheetId="1" hidden="1">'КЦСР прил 6'!$A$20:$WVM$859</definedName>
    <definedName name="_xlnm._FilterDatabase" localSheetId="0" hidden="1">'Рз прил 5'!$A$18:$G$70</definedName>
    <definedName name="_xlnm.Print_Titles" localSheetId="2">'вед прил 7'!$16:$18</definedName>
    <definedName name="_xlnm.Print_Titles" localSheetId="1">'КЦСР прил 6'!$18:$19</definedName>
    <definedName name="_xlnm.Print_Titles" localSheetId="0">'Рз прил 5'!$16:$18</definedName>
    <definedName name="_xlnm.Print_Area" localSheetId="2">'вед прил 7'!$A$1:$J$1204</definedName>
    <definedName name="_xlnm.Print_Area" localSheetId="1">'КЦСР прил 6'!$A$1:$G$863</definedName>
    <definedName name="_xlnm.Print_Area" localSheetId="0">'Рз прил 5'!$A$1:$G$74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5" i="2" l="1"/>
  <c r="G385" i="2"/>
  <c r="H307" i="1"/>
  <c r="H305" i="1"/>
  <c r="H1189" i="1"/>
  <c r="H1182" i="1"/>
  <c r="H1176" i="1"/>
  <c r="I1153" i="1"/>
  <c r="H1153" i="1"/>
  <c r="I1071" i="1"/>
  <c r="J1071" i="1"/>
  <c r="H1071" i="1"/>
  <c r="H1074" i="1"/>
  <c r="H1073" i="1"/>
  <c r="K1073" i="1"/>
  <c r="H1019" i="1"/>
  <c r="F345" i="2"/>
  <c r="G345" i="2"/>
  <c r="G344" i="2" s="1"/>
  <c r="E345" i="2"/>
  <c r="E344" i="2" s="1"/>
  <c r="F344" i="2"/>
  <c r="J919" i="1"/>
  <c r="I919" i="1"/>
  <c r="H919" i="1"/>
  <c r="H849" i="1"/>
  <c r="H847" i="1"/>
  <c r="H696" i="1"/>
  <c r="H443" i="1"/>
  <c r="G201" i="2"/>
  <c r="G200" i="2" s="1"/>
  <c r="F201" i="2"/>
  <c r="F200" i="2" s="1"/>
  <c r="E201" i="2"/>
  <c r="E200" i="2" s="1"/>
  <c r="H440" i="1"/>
  <c r="J440" i="1"/>
  <c r="I440" i="1"/>
  <c r="H438" i="1"/>
  <c r="I264" i="1"/>
  <c r="G607" i="2"/>
  <c r="G606" i="2" s="1"/>
  <c r="G605" i="2" s="1"/>
  <c r="F607" i="2"/>
  <c r="F606" i="2" s="1"/>
  <c r="F605" i="2" s="1"/>
  <c r="E607" i="2"/>
  <c r="E606" i="2" s="1"/>
  <c r="E605" i="2" s="1"/>
  <c r="G604" i="2"/>
  <c r="G603" i="2" s="1"/>
  <c r="G602" i="2" s="1"/>
  <c r="F604" i="2"/>
  <c r="F603" i="2" s="1"/>
  <c r="F602" i="2" s="1"/>
  <c r="E604" i="2"/>
  <c r="E603" i="2" s="1"/>
  <c r="E602" i="2" s="1"/>
  <c r="G601" i="2"/>
  <c r="G600" i="2" s="1"/>
  <c r="G599" i="2" s="1"/>
  <c r="F601" i="2"/>
  <c r="F600" i="2" s="1"/>
  <c r="F599" i="2" s="1"/>
  <c r="E601" i="2"/>
  <c r="E600" i="2" s="1"/>
  <c r="E599" i="2" s="1"/>
  <c r="I242" i="1"/>
  <c r="J242" i="1"/>
  <c r="H242" i="1"/>
  <c r="I245" i="1"/>
  <c r="I244" i="1" s="1"/>
  <c r="J245" i="1"/>
  <c r="J244" i="1" s="1"/>
  <c r="H245" i="1"/>
  <c r="H244" i="1" s="1"/>
  <c r="J241" i="1"/>
  <c r="I241" i="1"/>
  <c r="H241" i="1"/>
  <c r="J239" i="1"/>
  <c r="J238" i="1" s="1"/>
  <c r="I239" i="1"/>
  <c r="I238" i="1" s="1"/>
  <c r="H239" i="1"/>
  <c r="H238" i="1" s="1"/>
  <c r="J237" i="1"/>
  <c r="I237" i="1"/>
  <c r="H237" i="1"/>
  <c r="H221" i="1"/>
  <c r="H169" i="1"/>
  <c r="H106" i="1"/>
  <c r="I82" i="1"/>
  <c r="I998" i="1" l="1"/>
  <c r="H998" i="1"/>
  <c r="I1001" i="1"/>
  <c r="H1001" i="1"/>
  <c r="H721" i="1"/>
  <c r="H1127" i="1" l="1"/>
  <c r="H1125" i="1"/>
  <c r="H1103" i="1"/>
  <c r="H1101" i="1"/>
  <c r="H914" i="1"/>
  <c r="I879" i="1"/>
  <c r="I844" i="1"/>
  <c r="H799" i="1"/>
  <c r="G135" i="2"/>
  <c r="G134" i="2" s="1"/>
  <c r="F135" i="2"/>
  <c r="F134" i="2" s="1"/>
  <c r="E135" i="2"/>
  <c r="E134" i="2" s="1"/>
  <c r="H796" i="1"/>
  <c r="J796" i="1"/>
  <c r="I796" i="1"/>
  <c r="H795" i="1"/>
  <c r="H793" i="1"/>
  <c r="J725" i="1"/>
  <c r="I725" i="1"/>
  <c r="H725" i="1"/>
  <c r="H694" i="1"/>
  <c r="J692" i="1"/>
  <c r="I692" i="1"/>
  <c r="H692" i="1"/>
  <c r="H686" i="1"/>
  <c r="J660" i="1"/>
  <c r="I660" i="1"/>
  <c r="H660" i="1"/>
  <c r="H658" i="1"/>
  <c r="H643" i="1"/>
  <c r="H567" i="1"/>
  <c r="F209" i="2"/>
  <c r="F208" i="2" s="1"/>
  <c r="F207" i="2" s="1"/>
  <c r="G209" i="2"/>
  <c r="G208" i="2" s="1"/>
  <c r="G207" i="2" s="1"/>
  <c r="E209" i="2"/>
  <c r="E208" i="2" s="1"/>
  <c r="E207" i="2" s="1"/>
  <c r="I445" i="1"/>
  <c r="I444" i="1" s="1"/>
  <c r="J445" i="1"/>
  <c r="J444" i="1" s="1"/>
  <c r="H445" i="1"/>
  <c r="H444" i="1" s="1"/>
  <c r="J405" i="1"/>
  <c r="I405" i="1"/>
  <c r="H405" i="1"/>
  <c r="J401" i="1"/>
  <c r="I401" i="1"/>
  <c r="H401" i="1"/>
  <c r="H264" i="1"/>
  <c r="H157" i="1"/>
  <c r="H144" i="1"/>
  <c r="H140" i="1"/>
  <c r="G431" i="2" l="1"/>
  <c r="I28" i="1" l="1"/>
  <c r="J28" i="1"/>
  <c r="F808" i="2"/>
  <c r="F807" i="2" s="1"/>
  <c r="G808" i="2"/>
  <c r="G807" i="2" s="1"/>
  <c r="F737" i="2"/>
  <c r="F736" i="2" s="1"/>
  <c r="G737" i="2"/>
  <c r="G736" i="2" s="1"/>
  <c r="F228" i="2"/>
  <c r="F227" i="2" s="1"/>
  <c r="G228" i="2"/>
  <c r="G227" i="2" s="1"/>
  <c r="H678" i="1" l="1"/>
  <c r="F368" i="2" l="1"/>
  <c r="G368" i="2"/>
  <c r="E368" i="2"/>
  <c r="G279" i="2"/>
  <c r="G278" i="2" s="1"/>
  <c r="F279" i="2"/>
  <c r="F278" i="2" s="1"/>
  <c r="E279" i="2"/>
  <c r="E278" i="2" s="1"/>
  <c r="H32" i="1"/>
  <c r="H26" i="1"/>
  <c r="M21" i="1"/>
  <c r="L21" i="1"/>
  <c r="J1199" i="1"/>
  <c r="I1199" i="1"/>
  <c r="H1196" i="1"/>
  <c r="I1189" i="1"/>
  <c r="I1129" i="1"/>
  <c r="H1063" i="1"/>
  <c r="F214" i="2"/>
  <c r="F213" i="2" s="1"/>
  <c r="G214" i="2"/>
  <c r="G213" i="2" s="1"/>
  <c r="E214" i="2"/>
  <c r="E213" i="2" s="1"/>
  <c r="H1035" i="1"/>
  <c r="H1034" i="1" s="1"/>
  <c r="H1033" i="1" s="1"/>
  <c r="H1032" i="1" s="1"/>
  <c r="J1035" i="1"/>
  <c r="J1034" i="1" s="1"/>
  <c r="J1033" i="1" s="1"/>
  <c r="J1032" i="1" s="1"/>
  <c r="I1035" i="1"/>
  <c r="I1034" i="1" s="1"/>
  <c r="I1033" i="1" s="1"/>
  <c r="I1032" i="1" s="1"/>
  <c r="F367" i="2"/>
  <c r="G367" i="2"/>
  <c r="E367" i="2"/>
  <c r="I1018" i="1"/>
  <c r="J1018" i="1"/>
  <c r="H1018" i="1"/>
  <c r="G318" i="2"/>
  <c r="F318" i="2"/>
  <c r="E318" i="2"/>
  <c r="G313" i="2"/>
  <c r="F313" i="2"/>
  <c r="E313" i="2"/>
  <c r="J1008" i="1"/>
  <c r="I1008" i="1"/>
  <c r="H1008" i="1"/>
  <c r="J999" i="1"/>
  <c r="I999" i="1"/>
  <c r="F311" i="2" s="1"/>
  <c r="H999" i="1"/>
  <c r="E311" i="2" s="1"/>
  <c r="J1000" i="1"/>
  <c r="I1002" i="1"/>
  <c r="I1000" i="1" s="1"/>
  <c r="H1002" i="1"/>
  <c r="H1000" i="1" s="1"/>
  <c r="G311" i="2"/>
  <c r="G309" i="2"/>
  <c r="F309" i="2"/>
  <c r="E309" i="2"/>
  <c r="J998" i="1"/>
  <c r="F234" i="2"/>
  <c r="G234" i="2"/>
  <c r="E234" i="2"/>
  <c r="J992" i="1"/>
  <c r="J990" i="1" s="1"/>
  <c r="I992" i="1"/>
  <c r="I990" i="1" s="1"/>
  <c r="H992" i="1"/>
  <c r="H990" i="1" s="1"/>
  <c r="F245" i="2"/>
  <c r="G245" i="2"/>
  <c r="E245" i="2"/>
  <c r="H960" i="1"/>
  <c r="H950" i="1"/>
  <c r="J942" i="1"/>
  <c r="J941" i="1" s="1"/>
  <c r="I942" i="1"/>
  <c r="I941" i="1" s="1"/>
  <c r="H942" i="1"/>
  <c r="H941" i="1" s="1"/>
  <c r="H916" i="1"/>
  <c r="H909" i="1"/>
  <c r="I996" i="1" l="1"/>
  <c r="J996" i="1"/>
  <c r="H996" i="1"/>
  <c r="I878" i="1"/>
  <c r="J878" i="1"/>
  <c r="H878" i="1"/>
  <c r="I877" i="1"/>
  <c r="H848" i="1"/>
  <c r="I851" i="1"/>
  <c r="F171" i="2" s="1"/>
  <c r="F170" i="2" s="1"/>
  <c r="J851" i="1"/>
  <c r="G171" i="2" s="1"/>
  <c r="G170" i="2" s="1"/>
  <c r="H851" i="1"/>
  <c r="E171" i="2" s="1"/>
  <c r="E170" i="2" s="1"/>
  <c r="H845" i="1"/>
  <c r="H844" i="1"/>
  <c r="H843" i="1"/>
  <c r="H842" i="1"/>
  <c r="H824" i="1"/>
  <c r="F137" i="2"/>
  <c r="F136" i="2" s="1"/>
  <c r="G137" i="2"/>
  <c r="G136" i="2" s="1"/>
  <c r="G147" i="2"/>
  <c r="G146" i="2" s="1"/>
  <c r="F147" i="2"/>
  <c r="F146" i="2" s="1"/>
  <c r="E147" i="2"/>
  <c r="E146" i="2" s="1"/>
  <c r="J808" i="1"/>
  <c r="I808" i="1"/>
  <c r="H808" i="1"/>
  <c r="H804" i="1"/>
  <c r="H802" i="1"/>
  <c r="E137" i="2"/>
  <c r="E136" i="2" s="1"/>
  <c r="J798" i="1"/>
  <c r="I798" i="1"/>
  <c r="H798" i="1"/>
  <c r="J768" i="1"/>
  <c r="H768" i="1" l="1"/>
  <c r="G127" i="2" l="1"/>
  <c r="G126" i="2" s="1"/>
  <c r="F127" i="2"/>
  <c r="F126" i="2" s="1"/>
  <c r="E127" i="2"/>
  <c r="E126" i="2" s="1"/>
  <c r="E125" i="2"/>
  <c r="J750" i="1" l="1"/>
  <c r="I750" i="1"/>
  <c r="H750" i="1"/>
  <c r="G125" i="2"/>
  <c r="G124" i="2" s="1"/>
  <c r="F125" i="2"/>
  <c r="F124" i="2" s="1"/>
  <c r="E124" i="2"/>
  <c r="J748" i="1"/>
  <c r="I748" i="1"/>
  <c r="H748" i="1"/>
  <c r="G123" i="2"/>
  <c r="G122" i="2" s="1"/>
  <c r="F123" i="2"/>
  <c r="F122" i="2" s="1"/>
  <c r="E123" i="2"/>
  <c r="E122" i="2" s="1"/>
  <c r="J746" i="1"/>
  <c r="I746" i="1"/>
  <c r="H746" i="1"/>
  <c r="I745" i="1" l="1"/>
  <c r="H745" i="1"/>
  <c r="F121" i="2"/>
  <c r="G121" i="2"/>
  <c r="J745" i="1"/>
  <c r="E121" i="2"/>
  <c r="J731" i="1"/>
  <c r="I731" i="1"/>
  <c r="H731" i="1"/>
  <c r="I721" i="1"/>
  <c r="I696" i="1"/>
  <c r="I686" i="1"/>
  <c r="H684" i="1" l="1"/>
  <c r="H641" i="1"/>
  <c r="H596" i="1"/>
  <c r="H593" i="1"/>
  <c r="H575" i="1"/>
  <c r="I540" i="1"/>
  <c r="H540" i="1"/>
  <c r="J484" i="1"/>
  <c r="I484" i="1"/>
  <c r="H484" i="1"/>
  <c r="J483" i="1"/>
  <c r="I483" i="1"/>
  <c r="H483" i="1"/>
  <c r="J486" i="1"/>
  <c r="I486" i="1"/>
  <c r="H486" i="1"/>
  <c r="H371" i="1"/>
  <c r="H306" i="1"/>
  <c r="H200" i="1"/>
  <c r="H194" i="1"/>
  <c r="H191" i="1"/>
  <c r="I191" i="1"/>
  <c r="H184" i="1"/>
  <c r="H159" i="1"/>
  <c r="H151" i="1"/>
  <c r="I144" i="1"/>
  <c r="H82" i="1"/>
  <c r="H81" i="1"/>
  <c r="H77" i="1"/>
  <c r="H76" i="1"/>
  <c r="H51" i="1"/>
  <c r="H50" i="1"/>
  <c r="I738" i="1" l="1"/>
  <c r="J738" i="1"/>
  <c r="H738" i="1"/>
  <c r="F61" i="2"/>
  <c r="G61" i="2"/>
  <c r="F59" i="2"/>
  <c r="G59" i="2"/>
  <c r="E59" i="2"/>
  <c r="K21" i="1" l="1"/>
  <c r="F434" i="2"/>
  <c r="G434" i="2"/>
  <c r="H1148" i="1"/>
  <c r="H1147" i="1" s="1"/>
  <c r="J1147" i="1"/>
  <c r="I1147" i="1"/>
  <c r="F277" i="2"/>
  <c r="F276" i="2" s="1"/>
  <c r="F275" i="2" s="1"/>
  <c r="G277" i="2"/>
  <c r="G276" i="2" s="1"/>
  <c r="G275" i="2" s="1"/>
  <c r="E277" i="2"/>
  <c r="E276" i="2" s="1"/>
  <c r="E275" i="2" s="1"/>
  <c r="J876" i="1"/>
  <c r="I876" i="1"/>
  <c r="H876" i="1"/>
  <c r="H875" i="1" l="1"/>
  <c r="H874" i="1" s="1"/>
  <c r="I875" i="1"/>
  <c r="I874" i="1" s="1"/>
  <c r="J875" i="1"/>
  <c r="J874" i="1" s="1"/>
  <c r="I229" i="1"/>
  <c r="J229" i="1"/>
  <c r="H229" i="1"/>
  <c r="F206" i="2" l="1"/>
  <c r="F205" i="2" s="1"/>
  <c r="F204" i="2" s="1"/>
  <c r="G206" i="2"/>
  <c r="G205" i="2" s="1"/>
  <c r="G204" i="2" s="1"/>
  <c r="J724" i="1" l="1"/>
  <c r="I724" i="1"/>
  <c r="H724" i="1"/>
  <c r="F395" i="2" l="1"/>
  <c r="F394" i="2" s="1"/>
  <c r="G395" i="2"/>
  <c r="G394" i="2" s="1"/>
  <c r="F397" i="2"/>
  <c r="G397" i="2"/>
  <c r="E397" i="2"/>
  <c r="E395" i="2"/>
  <c r="E394" i="2" s="1"/>
  <c r="F347" i="2"/>
  <c r="G347" i="2"/>
  <c r="E347" i="2"/>
  <c r="F218" i="2" l="1"/>
  <c r="F217" i="2" s="1"/>
  <c r="G218" i="2"/>
  <c r="G217" i="2" s="1"/>
  <c r="E218" i="2"/>
  <c r="E217" i="2" s="1"/>
  <c r="F260" i="2" l="1"/>
  <c r="F259" i="2" s="1"/>
  <c r="G260" i="2"/>
  <c r="G259" i="2" s="1"/>
  <c r="E260" i="2"/>
  <c r="E259" i="2" s="1"/>
  <c r="J1195" i="1"/>
  <c r="J1194" i="1" s="1"/>
  <c r="J1193" i="1" s="1"/>
  <c r="J1192" i="1" s="1"/>
  <c r="J1191" i="1" s="1"/>
  <c r="I1195" i="1"/>
  <c r="I1194" i="1" s="1"/>
  <c r="I1193" i="1" s="1"/>
  <c r="I1192" i="1" s="1"/>
  <c r="I1191" i="1" s="1"/>
  <c r="H1195" i="1"/>
  <c r="H1194" i="1" s="1"/>
  <c r="H1193" i="1" s="1"/>
  <c r="H1192" i="1" s="1"/>
  <c r="H1191" i="1" s="1"/>
  <c r="J1187" i="1"/>
  <c r="J1186" i="1" s="1"/>
  <c r="I1187" i="1"/>
  <c r="I1186" i="1" s="1"/>
  <c r="H1187" i="1"/>
  <c r="H1186" i="1" s="1"/>
  <c r="J1183" i="1"/>
  <c r="I1183" i="1"/>
  <c r="H1183" i="1"/>
  <c r="J1180" i="1"/>
  <c r="I1180" i="1"/>
  <c r="H1180" i="1"/>
  <c r="J1174" i="1"/>
  <c r="J1173" i="1" s="1"/>
  <c r="J1172" i="1" s="1"/>
  <c r="I1174" i="1"/>
  <c r="I1173" i="1" s="1"/>
  <c r="I1172" i="1" s="1"/>
  <c r="H1174" i="1"/>
  <c r="H1173" i="1" s="1"/>
  <c r="H1172" i="1" s="1"/>
  <c r="J1170" i="1"/>
  <c r="J1169" i="1" s="1"/>
  <c r="J1168" i="1" s="1"/>
  <c r="I1170" i="1"/>
  <c r="I1169" i="1" s="1"/>
  <c r="I1168" i="1" s="1"/>
  <c r="H1170" i="1"/>
  <c r="H1169" i="1" s="1"/>
  <c r="H1168" i="1" s="1"/>
  <c r="J1162" i="1"/>
  <c r="I1162" i="1"/>
  <c r="H1162" i="1"/>
  <c r="J1158" i="1"/>
  <c r="J1157" i="1" s="1"/>
  <c r="J1156" i="1" s="1"/>
  <c r="J1155" i="1" s="1"/>
  <c r="J1154" i="1" s="1"/>
  <c r="G63" i="3" s="1"/>
  <c r="I1158" i="1"/>
  <c r="I1157" i="1" s="1"/>
  <c r="I1156" i="1" s="1"/>
  <c r="I1155" i="1" s="1"/>
  <c r="I1154" i="1" s="1"/>
  <c r="F63" i="3" s="1"/>
  <c r="H1158" i="1"/>
  <c r="H1157" i="1" s="1"/>
  <c r="J1152" i="1"/>
  <c r="J1151" i="1" s="1"/>
  <c r="I1152" i="1"/>
  <c r="I1151" i="1" s="1"/>
  <c r="H1152" i="1"/>
  <c r="H1151" i="1" s="1"/>
  <c r="H1150" i="1"/>
  <c r="E432" i="2" s="1"/>
  <c r="J1149" i="1"/>
  <c r="I1149" i="1"/>
  <c r="I1146" i="1" s="1"/>
  <c r="I1145" i="1" s="1"/>
  <c r="J1143" i="1"/>
  <c r="J1142" i="1" s="1"/>
  <c r="I1143" i="1"/>
  <c r="I1142" i="1" s="1"/>
  <c r="H1143" i="1"/>
  <c r="H1142" i="1" s="1"/>
  <c r="J1140" i="1"/>
  <c r="I1140" i="1"/>
  <c r="H1140" i="1"/>
  <c r="J1138" i="1"/>
  <c r="I1138" i="1"/>
  <c r="H1138" i="1"/>
  <c r="J1136" i="1"/>
  <c r="I1136" i="1"/>
  <c r="H1136" i="1"/>
  <c r="J1134" i="1"/>
  <c r="I1134" i="1"/>
  <c r="H1134" i="1"/>
  <c r="J1132" i="1"/>
  <c r="I1132" i="1"/>
  <c r="H1132" i="1"/>
  <c r="J1124" i="1"/>
  <c r="I1124" i="1"/>
  <c r="H1124" i="1"/>
  <c r="J1130" i="1"/>
  <c r="I1130" i="1"/>
  <c r="H1130" i="1"/>
  <c r="J1128" i="1"/>
  <c r="I1128" i="1"/>
  <c r="H1128" i="1"/>
  <c r="J1126" i="1"/>
  <c r="I1126" i="1"/>
  <c r="H1126" i="1"/>
  <c r="J1120" i="1"/>
  <c r="J1119" i="1" s="1"/>
  <c r="J1118" i="1" s="1"/>
  <c r="I1120" i="1"/>
  <c r="I1119" i="1" s="1"/>
  <c r="I1118" i="1" s="1"/>
  <c r="H1120" i="1"/>
  <c r="H1119" i="1" s="1"/>
  <c r="H1118" i="1" s="1"/>
  <c r="H1116" i="1"/>
  <c r="H1115" i="1" s="1"/>
  <c r="J1115" i="1"/>
  <c r="I1115" i="1"/>
  <c r="J1113" i="1"/>
  <c r="I1113" i="1"/>
  <c r="H1113" i="1"/>
  <c r="J1108" i="1"/>
  <c r="J1107" i="1" s="1"/>
  <c r="J1106" i="1" s="1"/>
  <c r="J1105" i="1" s="1"/>
  <c r="I1108" i="1"/>
  <c r="I1107" i="1" s="1"/>
  <c r="I1106" i="1" s="1"/>
  <c r="I1105" i="1" s="1"/>
  <c r="H1108" i="1"/>
  <c r="H1107" i="1" s="1"/>
  <c r="H1106" i="1" s="1"/>
  <c r="H1105" i="1" s="1"/>
  <c r="J1100" i="1"/>
  <c r="J1099" i="1" s="1"/>
  <c r="J1098" i="1" s="1"/>
  <c r="J1097" i="1" s="1"/>
  <c r="I1100" i="1"/>
  <c r="I1099" i="1" s="1"/>
  <c r="I1098" i="1" s="1"/>
  <c r="I1097" i="1" s="1"/>
  <c r="H1100" i="1"/>
  <c r="H1099" i="1" s="1"/>
  <c r="H1098" i="1" s="1"/>
  <c r="H1097" i="1" s="1"/>
  <c r="J1095" i="1"/>
  <c r="J1094" i="1" s="1"/>
  <c r="J1093" i="1" s="1"/>
  <c r="J1092" i="1" s="1"/>
  <c r="I1095" i="1"/>
  <c r="I1094" i="1" s="1"/>
  <c r="I1093" i="1" s="1"/>
  <c r="I1092" i="1" s="1"/>
  <c r="H1095" i="1"/>
  <c r="H1094" i="1" s="1"/>
  <c r="H1093" i="1" s="1"/>
  <c r="H1092" i="1" s="1"/>
  <c r="J1088" i="1"/>
  <c r="J1087" i="1" s="1"/>
  <c r="I1088" i="1"/>
  <c r="I1087" i="1" s="1"/>
  <c r="H1088" i="1"/>
  <c r="H1087" i="1" s="1"/>
  <c r="J1085" i="1"/>
  <c r="I1085" i="1"/>
  <c r="H1085" i="1"/>
  <c r="J1083" i="1"/>
  <c r="I1083" i="1"/>
  <c r="H1083" i="1"/>
  <c r="J1079" i="1"/>
  <c r="J1078" i="1" s="1"/>
  <c r="I1079" i="1"/>
  <c r="I1078" i="1" s="1"/>
  <c r="H1079" i="1"/>
  <c r="H1078" i="1" s="1"/>
  <c r="J1076" i="1"/>
  <c r="I1076" i="1"/>
  <c r="H1076" i="1"/>
  <c r="J1067" i="1"/>
  <c r="I1067" i="1"/>
  <c r="H1067" i="1"/>
  <c r="J1064" i="1"/>
  <c r="I1064" i="1"/>
  <c r="H1064" i="1"/>
  <c r="J1062" i="1"/>
  <c r="I1062" i="1"/>
  <c r="H1062" i="1"/>
  <c r="J1059" i="1"/>
  <c r="I1059" i="1"/>
  <c r="H1059" i="1"/>
  <c r="J1057" i="1"/>
  <c r="I1057" i="1"/>
  <c r="H1057" i="1"/>
  <c r="J1055" i="1"/>
  <c r="I1055" i="1"/>
  <c r="H1055" i="1"/>
  <c r="H1053" i="1"/>
  <c r="J1051" i="1"/>
  <c r="I1051" i="1"/>
  <c r="H1051" i="1"/>
  <c r="J1047" i="1"/>
  <c r="J1046" i="1" s="1"/>
  <c r="J1045" i="1" s="1"/>
  <c r="I1047" i="1"/>
  <c r="I1046" i="1" s="1"/>
  <c r="I1045" i="1" s="1"/>
  <c r="H1047" i="1"/>
  <c r="H1046" i="1" s="1"/>
  <c r="H1045" i="1" s="1"/>
  <c r="J1043" i="1"/>
  <c r="J1042" i="1" s="1"/>
  <c r="I1043" i="1"/>
  <c r="I1042" i="1" s="1"/>
  <c r="H1042" i="1"/>
  <c r="J1041" i="1"/>
  <c r="J1040" i="1" s="1"/>
  <c r="H1041" i="1"/>
  <c r="H1040" i="1" s="1"/>
  <c r="I1040" i="1"/>
  <c r="J1027" i="1"/>
  <c r="J1026" i="1" s="1"/>
  <c r="J1025" i="1" s="1"/>
  <c r="J1024" i="1" s="1"/>
  <c r="J1023" i="1" s="1"/>
  <c r="J1022" i="1" s="1"/>
  <c r="I1027" i="1"/>
  <c r="I1026" i="1" s="1"/>
  <c r="I1025" i="1" s="1"/>
  <c r="I1024" i="1" s="1"/>
  <c r="I1023" i="1" s="1"/>
  <c r="I1022" i="1" s="1"/>
  <c r="H1027" i="1"/>
  <c r="H1026" i="1" s="1"/>
  <c r="H1025" i="1" s="1"/>
  <c r="H1024" i="1" s="1"/>
  <c r="H1023" i="1" s="1"/>
  <c r="H1022" i="1" s="1"/>
  <c r="J1017" i="1"/>
  <c r="G366" i="2" s="1"/>
  <c r="G365" i="2" s="1"/>
  <c r="I1017" i="1"/>
  <c r="F366" i="2" s="1"/>
  <c r="F365" i="2" s="1"/>
  <c r="H1017" i="1"/>
  <c r="E366" i="2" s="1"/>
  <c r="J1015" i="1"/>
  <c r="I1015" i="1"/>
  <c r="H1015" i="1"/>
  <c r="J1011" i="1"/>
  <c r="I1011" i="1"/>
  <c r="H1011" i="1"/>
  <c r="J1007" i="1"/>
  <c r="J1005" i="1" s="1"/>
  <c r="I1007" i="1"/>
  <c r="I1005" i="1" s="1"/>
  <c r="H1007" i="1"/>
  <c r="H1005" i="1" s="1"/>
  <c r="J1003" i="1"/>
  <c r="I1003" i="1"/>
  <c r="H1003" i="1"/>
  <c r="J989" i="1"/>
  <c r="J988" i="1" s="1"/>
  <c r="J987" i="1" s="1"/>
  <c r="I989" i="1"/>
  <c r="I988" i="1" s="1"/>
  <c r="I987" i="1" s="1"/>
  <c r="H989" i="1"/>
  <c r="H988" i="1" s="1"/>
  <c r="H987" i="1" s="1"/>
  <c r="J984" i="1"/>
  <c r="J983" i="1" s="1"/>
  <c r="I984" i="1"/>
  <c r="I983" i="1" s="1"/>
  <c r="H984" i="1"/>
  <c r="H983" i="1" s="1"/>
  <c r="H981" i="1"/>
  <c r="J979" i="1"/>
  <c r="I979" i="1"/>
  <c r="H979" i="1"/>
  <c r="J977" i="1"/>
  <c r="I977" i="1"/>
  <c r="H977" i="1"/>
  <c r="J975" i="1"/>
  <c r="I975" i="1"/>
  <c r="H975" i="1"/>
  <c r="J973" i="1"/>
  <c r="I973" i="1"/>
  <c r="H973" i="1"/>
  <c r="J969" i="1"/>
  <c r="I969" i="1"/>
  <c r="H969" i="1"/>
  <c r="J967" i="1"/>
  <c r="I967" i="1"/>
  <c r="H967" i="1"/>
  <c r="J965" i="1"/>
  <c r="I965" i="1"/>
  <c r="H965" i="1"/>
  <c r="J963" i="1"/>
  <c r="I963" i="1"/>
  <c r="H963" i="1"/>
  <c r="J961" i="1"/>
  <c r="I961" i="1"/>
  <c r="H961" i="1"/>
  <c r="J959" i="1"/>
  <c r="I959" i="1"/>
  <c r="H959" i="1"/>
  <c r="J954" i="1"/>
  <c r="J953" i="1" s="1"/>
  <c r="J952" i="1" s="1"/>
  <c r="J951" i="1" s="1"/>
  <c r="I954" i="1"/>
  <c r="I953" i="1" s="1"/>
  <c r="I952" i="1" s="1"/>
  <c r="I951" i="1" s="1"/>
  <c r="H954" i="1"/>
  <c r="H953" i="1" s="1"/>
  <c r="H952" i="1" s="1"/>
  <c r="H951" i="1" s="1"/>
  <c r="J949" i="1"/>
  <c r="J948" i="1" s="1"/>
  <c r="J947" i="1" s="1"/>
  <c r="J946" i="1" s="1"/>
  <c r="I949" i="1"/>
  <c r="I948" i="1" s="1"/>
  <c r="I947" i="1" s="1"/>
  <c r="I946" i="1" s="1"/>
  <c r="H949" i="1"/>
  <c r="H948" i="1" s="1"/>
  <c r="H947" i="1" s="1"/>
  <c r="H946" i="1" s="1"/>
  <c r="J940" i="1"/>
  <c r="J939" i="1" s="1"/>
  <c r="J938" i="1" s="1"/>
  <c r="I940" i="1"/>
  <c r="I939" i="1" s="1"/>
  <c r="I938" i="1" s="1"/>
  <c r="H940" i="1"/>
  <c r="H939" i="1" s="1"/>
  <c r="H938" i="1" s="1"/>
  <c r="J936" i="1"/>
  <c r="J935" i="1" s="1"/>
  <c r="J934" i="1" s="1"/>
  <c r="J933" i="1" s="1"/>
  <c r="I936" i="1"/>
  <c r="I935" i="1" s="1"/>
  <c r="I934" i="1" s="1"/>
  <c r="I933" i="1" s="1"/>
  <c r="H936" i="1"/>
  <c r="H935" i="1" s="1"/>
  <c r="H934" i="1" s="1"/>
  <c r="H933" i="1" s="1"/>
  <c r="J930" i="1"/>
  <c r="J929" i="1" s="1"/>
  <c r="I930" i="1"/>
  <c r="I929" i="1" s="1"/>
  <c r="H930" i="1"/>
  <c r="H929" i="1" s="1"/>
  <c r="I927" i="1"/>
  <c r="H927" i="1"/>
  <c r="J925" i="1"/>
  <c r="I925" i="1"/>
  <c r="H925" i="1"/>
  <c r="J923" i="1"/>
  <c r="I923" i="1"/>
  <c r="H923" i="1"/>
  <c r="J921" i="1"/>
  <c r="I921" i="1"/>
  <c r="H921" i="1"/>
  <c r="J917" i="1"/>
  <c r="I917" i="1"/>
  <c r="H917" i="1"/>
  <c r="J915" i="1"/>
  <c r="I915" i="1"/>
  <c r="H915" i="1"/>
  <c r="J913" i="1"/>
  <c r="I913" i="1"/>
  <c r="I912" i="1" s="1"/>
  <c r="H913" i="1"/>
  <c r="H912" i="1" s="1"/>
  <c r="J908" i="1"/>
  <c r="I908" i="1"/>
  <c r="H908" i="1"/>
  <c r="J906" i="1"/>
  <c r="I906" i="1"/>
  <c r="H906" i="1"/>
  <c r="J897" i="1"/>
  <c r="J896" i="1" s="1"/>
  <c r="J895" i="1" s="1"/>
  <c r="J894" i="1" s="1"/>
  <c r="J893" i="1" s="1"/>
  <c r="J892" i="1" s="1"/>
  <c r="I897" i="1"/>
  <c r="I896" i="1" s="1"/>
  <c r="I895" i="1" s="1"/>
  <c r="I894" i="1" s="1"/>
  <c r="I893" i="1" s="1"/>
  <c r="I892" i="1" s="1"/>
  <c r="H897" i="1"/>
  <c r="H896" i="1" s="1"/>
  <c r="H895" i="1" s="1"/>
  <c r="H894" i="1" s="1"/>
  <c r="H893" i="1" s="1"/>
  <c r="H892" i="1" s="1"/>
  <c r="J890" i="1"/>
  <c r="J889" i="1" s="1"/>
  <c r="J888" i="1" s="1"/>
  <c r="J887" i="1" s="1"/>
  <c r="I890" i="1"/>
  <c r="I889" i="1" s="1"/>
  <c r="I888" i="1" s="1"/>
  <c r="I887" i="1" s="1"/>
  <c r="H890" i="1"/>
  <c r="H889" i="1" s="1"/>
  <c r="H888" i="1" s="1"/>
  <c r="H887" i="1" s="1"/>
  <c r="J886" i="1"/>
  <c r="J885" i="1" s="1"/>
  <c r="I886" i="1"/>
  <c r="I885" i="1" s="1"/>
  <c r="H886" i="1"/>
  <c r="H884" i="1"/>
  <c r="J883" i="1"/>
  <c r="I883" i="1"/>
  <c r="J872" i="1"/>
  <c r="J871" i="1" s="1"/>
  <c r="J870" i="1" s="1"/>
  <c r="I872" i="1"/>
  <c r="I871" i="1" s="1"/>
  <c r="I870" i="1" s="1"/>
  <c r="H872" i="1"/>
  <c r="H871" i="1" s="1"/>
  <c r="J868" i="1"/>
  <c r="I868" i="1"/>
  <c r="H868" i="1"/>
  <c r="J866" i="1"/>
  <c r="I866" i="1"/>
  <c r="H866" i="1"/>
  <c r="J864" i="1"/>
  <c r="I864" i="1"/>
  <c r="H864" i="1"/>
  <c r="J861" i="1"/>
  <c r="I861" i="1"/>
  <c r="H861" i="1"/>
  <c r="J856" i="1"/>
  <c r="J855" i="1" s="1"/>
  <c r="J854" i="1" s="1"/>
  <c r="J853" i="1" s="1"/>
  <c r="I856" i="1"/>
  <c r="I855" i="1" s="1"/>
  <c r="I854" i="1" s="1"/>
  <c r="I853" i="1" s="1"/>
  <c r="H856" i="1"/>
  <c r="H855" i="1" s="1"/>
  <c r="H854" i="1" s="1"/>
  <c r="H853" i="1" s="1"/>
  <c r="H850" i="1"/>
  <c r="J846" i="1"/>
  <c r="I846" i="1"/>
  <c r="J841" i="1"/>
  <c r="I841" i="1"/>
  <c r="H841" i="1"/>
  <c r="J838" i="1"/>
  <c r="I838" i="1"/>
  <c r="H838" i="1"/>
  <c r="J834" i="1"/>
  <c r="I834" i="1"/>
  <c r="H834" i="1"/>
  <c r="J828" i="1"/>
  <c r="J827" i="1" s="1"/>
  <c r="J826" i="1" s="1"/>
  <c r="J825" i="1" s="1"/>
  <c r="I828" i="1"/>
  <c r="I827" i="1" s="1"/>
  <c r="I826" i="1" s="1"/>
  <c r="I825" i="1" s="1"/>
  <c r="H828" i="1"/>
  <c r="H827" i="1" s="1"/>
  <c r="H826" i="1" s="1"/>
  <c r="H825" i="1" s="1"/>
  <c r="J823" i="1"/>
  <c r="I823" i="1"/>
  <c r="H823" i="1"/>
  <c r="J821" i="1"/>
  <c r="I821" i="1"/>
  <c r="H821" i="1"/>
  <c r="J816" i="1"/>
  <c r="J815" i="1" s="1"/>
  <c r="J814" i="1" s="1"/>
  <c r="J813" i="1" s="1"/>
  <c r="I816" i="1"/>
  <c r="I815" i="1" s="1"/>
  <c r="I814" i="1" s="1"/>
  <c r="I813" i="1" s="1"/>
  <c r="H816" i="1"/>
  <c r="H815" i="1" s="1"/>
  <c r="H814" i="1" s="1"/>
  <c r="H813" i="1" s="1"/>
  <c r="J811" i="1"/>
  <c r="J810" i="1" s="1"/>
  <c r="I811" i="1"/>
  <c r="I810" i="1" s="1"/>
  <c r="H811" i="1"/>
  <c r="H810" i="1" s="1"/>
  <c r="J806" i="1"/>
  <c r="I806" i="1"/>
  <c r="H806" i="1"/>
  <c r="J803" i="1"/>
  <c r="I803" i="1"/>
  <c r="H803" i="1"/>
  <c r="J801" i="1"/>
  <c r="I801" i="1"/>
  <c r="H801" i="1"/>
  <c r="J794" i="1"/>
  <c r="I794" i="1"/>
  <c r="H794" i="1"/>
  <c r="J792" i="1"/>
  <c r="J791" i="1" s="1"/>
  <c r="I792" i="1"/>
  <c r="H792" i="1"/>
  <c r="I787" i="1"/>
  <c r="I786" i="1" s="1"/>
  <c r="J786" i="1"/>
  <c r="H786" i="1"/>
  <c r="I785" i="1"/>
  <c r="I784" i="1" s="1"/>
  <c r="J784" i="1"/>
  <c r="H784" i="1"/>
  <c r="J779" i="1"/>
  <c r="I779" i="1"/>
  <c r="H779" i="1"/>
  <c r="J777" i="1"/>
  <c r="J774" i="1"/>
  <c r="I774" i="1"/>
  <c r="H774" i="1"/>
  <c r="J772" i="1"/>
  <c r="I772" i="1"/>
  <c r="H772" i="1"/>
  <c r="J767" i="1"/>
  <c r="I767" i="1"/>
  <c r="H767" i="1"/>
  <c r="J765" i="1"/>
  <c r="I765" i="1"/>
  <c r="H765" i="1"/>
  <c r="J760" i="1"/>
  <c r="J759" i="1" s="1"/>
  <c r="J758" i="1" s="1"/>
  <c r="J757" i="1" s="1"/>
  <c r="I760" i="1"/>
  <c r="I759" i="1" s="1"/>
  <c r="I758" i="1" s="1"/>
  <c r="I757" i="1" s="1"/>
  <c r="H760" i="1"/>
  <c r="H759" i="1" s="1"/>
  <c r="H758" i="1" s="1"/>
  <c r="H757" i="1" s="1"/>
  <c r="J755" i="1"/>
  <c r="J754" i="1" s="1"/>
  <c r="J753" i="1" s="1"/>
  <c r="J752" i="1" s="1"/>
  <c r="I755" i="1"/>
  <c r="I754" i="1" s="1"/>
  <c r="I753" i="1" s="1"/>
  <c r="I752" i="1" s="1"/>
  <c r="H755" i="1"/>
  <c r="H754" i="1" s="1"/>
  <c r="H753" i="1" s="1"/>
  <c r="H752" i="1" s="1"/>
  <c r="J743" i="1"/>
  <c r="I743" i="1"/>
  <c r="H743" i="1"/>
  <c r="J741" i="1"/>
  <c r="I741" i="1"/>
  <c r="H741" i="1"/>
  <c r="J737" i="1"/>
  <c r="I737" i="1"/>
  <c r="H737" i="1"/>
  <c r="J735" i="1"/>
  <c r="J734" i="1" s="1"/>
  <c r="I735" i="1"/>
  <c r="I734" i="1" s="1"/>
  <c r="H735" i="1"/>
  <c r="H734" i="1" s="1"/>
  <c r="J732" i="1"/>
  <c r="I732" i="1"/>
  <c r="H732" i="1"/>
  <c r="J730" i="1"/>
  <c r="I730" i="1"/>
  <c r="H730" i="1"/>
  <c r="J728" i="1"/>
  <c r="I728" i="1"/>
  <c r="H728" i="1"/>
  <c r="J726" i="1"/>
  <c r="I726" i="1"/>
  <c r="H726" i="1"/>
  <c r="H722" i="1"/>
  <c r="J720" i="1"/>
  <c r="I720" i="1"/>
  <c r="H720" i="1"/>
  <c r="J718" i="1"/>
  <c r="I718" i="1"/>
  <c r="H718" i="1"/>
  <c r="J716" i="1"/>
  <c r="I716" i="1"/>
  <c r="H716" i="1"/>
  <c r="J714" i="1"/>
  <c r="I714" i="1"/>
  <c r="H714" i="1"/>
  <c r="H712" i="1"/>
  <c r="H711" i="1" s="1"/>
  <c r="J711" i="1"/>
  <c r="I711" i="1"/>
  <c r="J709" i="1"/>
  <c r="I709" i="1"/>
  <c r="H709" i="1"/>
  <c r="J707" i="1"/>
  <c r="I707" i="1"/>
  <c r="H707" i="1"/>
  <c r="J705" i="1"/>
  <c r="I705" i="1"/>
  <c r="H705" i="1"/>
  <c r="I704" i="1"/>
  <c r="I703" i="1" s="1"/>
  <c r="J703" i="1"/>
  <c r="H703" i="1"/>
  <c r="J701" i="1"/>
  <c r="I701" i="1"/>
  <c r="H701" i="1"/>
  <c r="J699" i="1"/>
  <c r="I699" i="1"/>
  <c r="H699" i="1"/>
  <c r="J697" i="1"/>
  <c r="I697" i="1"/>
  <c r="H697" i="1"/>
  <c r="J695" i="1"/>
  <c r="I695" i="1"/>
  <c r="H695" i="1"/>
  <c r="J693" i="1"/>
  <c r="I693" i="1"/>
  <c r="H693" i="1"/>
  <c r="J691" i="1"/>
  <c r="I691" i="1"/>
  <c r="H691" i="1"/>
  <c r="J689" i="1"/>
  <c r="I689" i="1"/>
  <c r="H689" i="1"/>
  <c r="J687" i="1"/>
  <c r="I687" i="1"/>
  <c r="H687" i="1"/>
  <c r="J685" i="1"/>
  <c r="I685" i="1"/>
  <c r="H685" i="1"/>
  <c r="J683" i="1"/>
  <c r="I683" i="1"/>
  <c r="H683" i="1"/>
  <c r="J677" i="1"/>
  <c r="I677" i="1"/>
  <c r="H677" i="1"/>
  <c r="J675" i="1"/>
  <c r="I675" i="1"/>
  <c r="H675" i="1"/>
  <c r="J670" i="1"/>
  <c r="J669" i="1" s="1"/>
  <c r="J668" i="1" s="1"/>
  <c r="J667" i="1" s="1"/>
  <c r="I670" i="1"/>
  <c r="I669" i="1" s="1"/>
  <c r="I668" i="1" s="1"/>
  <c r="I667" i="1" s="1"/>
  <c r="H670" i="1"/>
  <c r="H669" i="1" s="1"/>
  <c r="H668" i="1" s="1"/>
  <c r="H667" i="1" s="1"/>
  <c r="J665" i="1"/>
  <c r="J664" i="1" s="1"/>
  <c r="I665" i="1"/>
  <c r="I664" i="1" s="1"/>
  <c r="H665" i="1"/>
  <c r="H664" i="1" s="1"/>
  <c r="J662" i="1"/>
  <c r="J661" i="1" s="1"/>
  <c r="I662" i="1"/>
  <c r="I661" i="1" s="1"/>
  <c r="H662" i="1"/>
  <c r="H661" i="1" s="1"/>
  <c r="J659" i="1"/>
  <c r="I659" i="1"/>
  <c r="H659" i="1"/>
  <c r="J657" i="1"/>
  <c r="I657" i="1"/>
  <c r="H657" i="1"/>
  <c r="J655" i="1"/>
  <c r="I655" i="1"/>
  <c r="H655" i="1"/>
  <c r="J652" i="1"/>
  <c r="I652" i="1"/>
  <c r="H652" i="1"/>
  <c r="J650" i="1"/>
  <c r="I650" i="1"/>
  <c r="H650" i="1"/>
  <c r="J648" i="1"/>
  <c r="I648" i="1"/>
  <c r="H648" i="1"/>
  <c r="J646" i="1"/>
  <c r="I646" i="1"/>
  <c r="H646" i="1"/>
  <c r="J644" i="1"/>
  <c r="I644" i="1"/>
  <c r="H644" i="1"/>
  <c r="J642" i="1"/>
  <c r="I642" i="1"/>
  <c r="H642" i="1"/>
  <c r="J640" i="1"/>
  <c r="I640" i="1"/>
  <c r="H640" i="1"/>
  <c r="H632" i="1"/>
  <c r="J628" i="1"/>
  <c r="J627" i="1" s="1"/>
  <c r="J626" i="1" s="1"/>
  <c r="I628" i="1"/>
  <c r="I627" i="1" s="1"/>
  <c r="I626" i="1" s="1"/>
  <c r="H628" i="1"/>
  <c r="J624" i="1"/>
  <c r="J623" i="1" s="1"/>
  <c r="J622" i="1" s="1"/>
  <c r="I624" i="1"/>
  <c r="I623" i="1" s="1"/>
  <c r="I622" i="1" s="1"/>
  <c r="H624" i="1"/>
  <c r="H623" i="1" s="1"/>
  <c r="H622" i="1" s="1"/>
  <c r="J617" i="1"/>
  <c r="I617" i="1"/>
  <c r="H617" i="1"/>
  <c r="J613" i="1"/>
  <c r="J612" i="1" s="1"/>
  <c r="J611" i="1" s="1"/>
  <c r="I613" i="1"/>
  <c r="I612" i="1" s="1"/>
  <c r="I611" i="1" s="1"/>
  <c r="H613" i="1"/>
  <c r="J609" i="1"/>
  <c r="I609" i="1"/>
  <c r="H609" i="1"/>
  <c r="J607" i="1"/>
  <c r="I607" i="1"/>
  <c r="H607" i="1"/>
  <c r="J605" i="1"/>
  <c r="I605" i="1"/>
  <c r="H605" i="1"/>
  <c r="J595" i="1"/>
  <c r="J594" i="1" s="1"/>
  <c r="I595" i="1"/>
  <c r="I594" i="1" s="1"/>
  <c r="H595" i="1"/>
  <c r="H594" i="1" s="1"/>
  <c r="J592" i="1"/>
  <c r="J591" i="1" s="1"/>
  <c r="I592" i="1"/>
  <c r="I591" i="1" s="1"/>
  <c r="H592" i="1"/>
  <c r="H591" i="1" s="1"/>
  <c r="J585" i="1"/>
  <c r="J584" i="1" s="1"/>
  <c r="J583" i="1" s="1"/>
  <c r="J582" i="1" s="1"/>
  <c r="J581" i="1" s="1"/>
  <c r="J580" i="1" s="1"/>
  <c r="I585" i="1"/>
  <c r="I584" i="1" s="1"/>
  <c r="I583" i="1" s="1"/>
  <c r="I582" i="1" s="1"/>
  <c r="I581" i="1" s="1"/>
  <c r="I580" i="1" s="1"/>
  <c r="H585" i="1"/>
  <c r="H584" i="1" s="1"/>
  <c r="H583" i="1" s="1"/>
  <c r="H582" i="1" s="1"/>
  <c r="H581" i="1" s="1"/>
  <c r="J578" i="1"/>
  <c r="I578" i="1"/>
  <c r="H578" i="1"/>
  <c r="J574" i="1"/>
  <c r="J573" i="1" s="1"/>
  <c r="J572" i="1" s="1"/>
  <c r="J571" i="1" s="1"/>
  <c r="J570" i="1" s="1"/>
  <c r="J569" i="1" s="1"/>
  <c r="I574" i="1"/>
  <c r="I573" i="1" s="1"/>
  <c r="I572" i="1" s="1"/>
  <c r="I571" i="1" s="1"/>
  <c r="I570" i="1" s="1"/>
  <c r="H574" i="1"/>
  <c r="H573" i="1" s="1"/>
  <c r="J566" i="1"/>
  <c r="J565" i="1" s="1"/>
  <c r="J564" i="1" s="1"/>
  <c r="J563" i="1" s="1"/>
  <c r="I566" i="1"/>
  <c r="I565" i="1" s="1"/>
  <c r="I564" i="1" s="1"/>
  <c r="I563" i="1" s="1"/>
  <c r="H566" i="1"/>
  <c r="H565" i="1" s="1"/>
  <c r="H564" i="1" s="1"/>
  <c r="H563" i="1" s="1"/>
  <c r="J561" i="1"/>
  <c r="J560" i="1" s="1"/>
  <c r="J559" i="1" s="1"/>
  <c r="J558" i="1" s="1"/>
  <c r="I561" i="1"/>
  <c r="I560" i="1" s="1"/>
  <c r="I559" i="1" s="1"/>
  <c r="I558" i="1" s="1"/>
  <c r="H561" i="1"/>
  <c r="H560" i="1" s="1"/>
  <c r="H559" i="1" s="1"/>
  <c r="H558" i="1" s="1"/>
  <c r="J554" i="1"/>
  <c r="J553" i="1" s="1"/>
  <c r="J552" i="1" s="1"/>
  <c r="J551" i="1" s="1"/>
  <c r="J550" i="1" s="1"/>
  <c r="J549" i="1" s="1"/>
  <c r="I554" i="1"/>
  <c r="I553" i="1" s="1"/>
  <c r="I552" i="1" s="1"/>
  <c r="I551" i="1" s="1"/>
  <c r="I550" i="1" s="1"/>
  <c r="H554" i="1"/>
  <c r="H553" i="1" s="1"/>
  <c r="H552" i="1" s="1"/>
  <c r="H551" i="1" s="1"/>
  <c r="H550" i="1" s="1"/>
  <c r="H549" i="1" s="1"/>
  <c r="J547" i="1"/>
  <c r="J546" i="1" s="1"/>
  <c r="J545" i="1" s="1"/>
  <c r="J544" i="1" s="1"/>
  <c r="J543" i="1" s="1"/>
  <c r="J535" i="1" s="1"/>
  <c r="J531" i="1" s="1"/>
  <c r="I547" i="1"/>
  <c r="I546" i="1" s="1"/>
  <c r="I545" i="1" s="1"/>
  <c r="I544" i="1" s="1"/>
  <c r="I543" i="1" s="1"/>
  <c r="I535" i="1" s="1"/>
  <c r="H547" i="1"/>
  <c r="H546" i="1" s="1"/>
  <c r="H545" i="1" s="1"/>
  <c r="H544" i="1" s="1"/>
  <c r="H543" i="1" s="1"/>
  <c r="H535" i="1" s="1"/>
  <c r="J541" i="1"/>
  <c r="I541" i="1"/>
  <c r="H541" i="1"/>
  <c r="J538" i="1"/>
  <c r="I538" i="1"/>
  <c r="H538" i="1"/>
  <c r="J532" i="1"/>
  <c r="I532" i="1"/>
  <c r="H532" i="1"/>
  <c r="J529" i="1"/>
  <c r="I529" i="1"/>
  <c r="H529" i="1"/>
  <c r="J526" i="1"/>
  <c r="I526" i="1"/>
  <c r="H526" i="1"/>
  <c r="J520" i="1"/>
  <c r="J519" i="1" s="1"/>
  <c r="I520" i="1"/>
  <c r="I519" i="1" s="1"/>
  <c r="H520" i="1"/>
  <c r="H519" i="1" s="1"/>
  <c r="J517" i="1"/>
  <c r="J516" i="1" s="1"/>
  <c r="I517" i="1"/>
  <c r="I516" i="1" s="1"/>
  <c r="H517" i="1"/>
  <c r="H516" i="1" s="1"/>
  <c r="J514" i="1"/>
  <c r="I514" i="1"/>
  <c r="H514" i="1"/>
  <c r="J510" i="1"/>
  <c r="I510" i="1"/>
  <c r="H510" i="1"/>
  <c r="I508" i="1"/>
  <c r="I507" i="1" s="1"/>
  <c r="I506" i="1" s="1"/>
  <c r="J507" i="1"/>
  <c r="J506" i="1" s="1"/>
  <c r="H507" i="1"/>
  <c r="H506" i="1" s="1"/>
  <c r="H504" i="1"/>
  <c r="H503" i="1" s="1"/>
  <c r="J500" i="1"/>
  <c r="J499" i="1" s="1"/>
  <c r="J498" i="1" s="1"/>
  <c r="I500" i="1"/>
  <c r="I499" i="1" s="1"/>
  <c r="I498" i="1" s="1"/>
  <c r="H500" i="1"/>
  <c r="H499" i="1" s="1"/>
  <c r="H498" i="1" s="1"/>
  <c r="J493" i="1"/>
  <c r="J492" i="1" s="1"/>
  <c r="J491" i="1" s="1"/>
  <c r="J490" i="1" s="1"/>
  <c r="I493" i="1"/>
  <c r="I492" i="1" s="1"/>
  <c r="I491" i="1" s="1"/>
  <c r="I490" i="1" s="1"/>
  <c r="H493" i="1"/>
  <c r="H492" i="1" s="1"/>
  <c r="H491" i="1" s="1"/>
  <c r="H490" i="1" s="1"/>
  <c r="J489" i="1"/>
  <c r="J487" i="1" s="1"/>
  <c r="I489" i="1"/>
  <c r="I487" i="1" s="1"/>
  <c r="H489" i="1"/>
  <c r="H487" i="1" s="1"/>
  <c r="J482" i="1"/>
  <c r="I482" i="1"/>
  <c r="H482" i="1"/>
  <c r="J485" i="1"/>
  <c r="I485" i="1"/>
  <c r="H485" i="1"/>
  <c r="J480" i="1"/>
  <c r="I480" i="1"/>
  <c r="H480" i="1"/>
  <c r="J478" i="1"/>
  <c r="I478" i="1"/>
  <c r="H478" i="1"/>
  <c r="J476" i="1"/>
  <c r="I476" i="1"/>
  <c r="H476" i="1"/>
  <c r="J471" i="1"/>
  <c r="I471" i="1"/>
  <c r="H471" i="1"/>
  <c r="J468" i="1"/>
  <c r="I468" i="1"/>
  <c r="H468" i="1"/>
  <c r="J466" i="1"/>
  <c r="I466" i="1"/>
  <c r="H466" i="1"/>
  <c r="J463" i="1"/>
  <c r="I463" i="1"/>
  <c r="H463" i="1"/>
  <c r="H457" i="1"/>
  <c r="H453" i="1" s="1"/>
  <c r="H452" i="1" s="1"/>
  <c r="J442" i="1"/>
  <c r="J439" i="1" s="1"/>
  <c r="I442" i="1"/>
  <c r="I439" i="1" s="1"/>
  <c r="H442" i="1"/>
  <c r="H439" i="1" s="1"/>
  <c r="J454" i="1"/>
  <c r="I454" i="1"/>
  <c r="H454" i="1"/>
  <c r="H437" i="1"/>
  <c r="H436" i="1" s="1"/>
  <c r="H435" i="1" s="1"/>
  <c r="J437" i="1"/>
  <c r="J436" i="1" s="1"/>
  <c r="I437" i="1"/>
  <c r="I436" i="1" s="1"/>
  <c r="J450" i="1"/>
  <c r="J449" i="1" s="1"/>
  <c r="J448" i="1" s="1"/>
  <c r="J447" i="1" s="1"/>
  <c r="I450" i="1"/>
  <c r="I449" i="1" s="1"/>
  <c r="I448" i="1" s="1"/>
  <c r="I447" i="1" s="1"/>
  <c r="H450" i="1"/>
  <c r="H449" i="1" s="1"/>
  <c r="H448" i="1" s="1"/>
  <c r="H447" i="1" s="1"/>
  <c r="J431" i="1"/>
  <c r="J430" i="1" s="1"/>
  <c r="J429" i="1" s="1"/>
  <c r="J428" i="1" s="1"/>
  <c r="G56" i="3" s="1"/>
  <c r="I431" i="1"/>
  <c r="I430" i="1" s="1"/>
  <c r="I429" i="1" s="1"/>
  <c r="I428" i="1" s="1"/>
  <c r="F56" i="3" s="1"/>
  <c r="H431" i="1"/>
  <c r="H430" i="1" s="1"/>
  <c r="H429" i="1" s="1"/>
  <c r="H428" i="1" s="1"/>
  <c r="E56" i="3" s="1"/>
  <c r="J425" i="1"/>
  <c r="J424" i="1" s="1"/>
  <c r="J423" i="1" s="1"/>
  <c r="J422" i="1" s="1"/>
  <c r="J421" i="1" s="1"/>
  <c r="J420" i="1" s="1"/>
  <c r="I425" i="1"/>
  <c r="I424" i="1" s="1"/>
  <c r="I423" i="1" s="1"/>
  <c r="I422" i="1" s="1"/>
  <c r="I421" i="1" s="1"/>
  <c r="I420" i="1" s="1"/>
  <c r="H425" i="1"/>
  <c r="H424" i="1" s="1"/>
  <c r="H423" i="1" s="1"/>
  <c r="H422" i="1" s="1"/>
  <c r="H421" i="1" s="1"/>
  <c r="H420" i="1" s="1"/>
  <c r="J417" i="1"/>
  <c r="J416" i="1" s="1"/>
  <c r="J415" i="1" s="1"/>
  <c r="J414" i="1" s="1"/>
  <c r="J413" i="1" s="1"/>
  <c r="J412" i="1" s="1"/>
  <c r="I417" i="1"/>
  <c r="I416" i="1" s="1"/>
  <c r="I415" i="1" s="1"/>
  <c r="I414" i="1" s="1"/>
  <c r="I413" i="1" s="1"/>
  <c r="I412" i="1" s="1"/>
  <c r="H417" i="1"/>
  <c r="H416" i="1" s="1"/>
  <c r="H415" i="1" s="1"/>
  <c r="H414" i="1" s="1"/>
  <c r="H413" i="1" s="1"/>
  <c r="H412" i="1" s="1"/>
  <c r="J408" i="1"/>
  <c r="J407" i="1" s="1"/>
  <c r="J406" i="1" s="1"/>
  <c r="I408" i="1"/>
  <c r="I407" i="1" s="1"/>
  <c r="I406" i="1" s="1"/>
  <c r="H408" i="1"/>
  <c r="H407" i="1" s="1"/>
  <c r="H406" i="1" s="1"/>
  <c r="J404" i="1"/>
  <c r="J403" i="1" s="1"/>
  <c r="J402" i="1" s="1"/>
  <c r="I404" i="1"/>
  <c r="I403" i="1" s="1"/>
  <c r="I402" i="1" s="1"/>
  <c r="H404" i="1"/>
  <c r="H403" i="1" s="1"/>
  <c r="H402" i="1" s="1"/>
  <c r="J400" i="1"/>
  <c r="J399" i="1" s="1"/>
  <c r="J398" i="1" s="1"/>
  <c r="I400" i="1"/>
  <c r="I399" i="1" s="1"/>
  <c r="I398" i="1" s="1"/>
  <c r="H400" i="1"/>
  <c r="H399" i="1" s="1"/>
  <c r="H398" i="1" s="1"/>
  <c r="J394" i="1"/>
  <c r="J393" i="1" s="1"/>
  <c r="J392" i="1" s="1"/>
  <c r="J391" i="1" s="1"/>
  <c r="J390" i="1" s="1"/>
  <c r="I394" i="1"/>
  <c r="I393" i="1" s="1"/>
  <c r="I392" i="1" s="1"/>
  <c r="I391" i="1" s="1"/>
  <c r="I390" i="1" s="1"/>
  <c r="H394" i="1"/>
  <c r="H393" i="1" s="1"/>
  <c r="H392" i="1" s="1"/>
  <c r="H391" i="1" s="1"/>
  <c r="H390" i="1" s="1"/>
  <c r="J388" i="1"/>
  <c r="I388" i="1"/>
  <c r="H388" i="1"/>
  <c r="J386" i="1"/>
  <c r="I386" i="1"/>
  <c r="H386" i="1"/>
  <c r="J383" i="1"/>
  <c r="I383" i="1"/>
  <c r="H383" i="1"/>
  <c r="J378" i="1"/>
  <c r="J377" i="1" s="1"/>
  <c r="J376" i="1" s="1"/>
  <c r="J375" i="1" s="1"/>
  <c r="I378" i="1"/>
  <c r="I377" i="1" s="1"/>
  <c r="I376" i="1" s="1"/>
  <c r="I375" i="1" s="1"/>
  <c r="H378" i="1"/>
  <c r="H377" i="1" s="1"/>
  <c r="H376" i="1" s="1"/>
  <c r="H375" i="1" s="1"/>
  <c r="J369" i="1"/>
  <c r="J368" i="1" s="1"/>
  <c r="J367" i="1" s="1"/>
  <c r="J366" i="1" s="1"/>
  <c r="G43" i="3" s="1"/>
  <c r="I369" i="1"/>
  <c r="I368" i="1" s="1"/>
  <c r="I367" i="1" s="1"/>
  <c r="I366" i="1" s="1"/>
  <c r="F43" i="3" s="1"/>
  <c r="H369" i="1"/>
  <c r="H368" i="1" s="1"/>
  <c r="H367" i="1" s="1"/>
  <c r="H366" i="1" s="1"/>
  <c r="E43" i="3" s="1"/>
  <c r="J364" i="1"/>
  <c r="J363" i="1" s="1"/>
  <c r="I364" i="1"/>
  <c r="I363" i="1" s="1"/>
  <c r="H364" i="1"/>
  <c r="H363" i="1" s="1"/>
  <c r="J361" i="1"/>
  <c r="J360" i="1" s="1"/>
  <c r="I360" i="1"/>
  <c r="H361" i="1"/>
  <c r="H360" i="1" s="1"/>
  <c r="J357" i="1"/>
  <c r="I357" i="1"/>
  <c r="H357" i="1"/>
  <c r="J355" i="1"/>
  <c r="I355" i="1"/>
  <c r="H355" i="1"/>
  <c r="J352" i="1"/>
  <c r="J351" i="1" s="1"/>
  <c r="I352" i="1"/>
  <c r="I351" i="1" s="1"/>
  <c r="H352" i="1"/>
  <c r="H351" i="1" s="1"/>
  <c r="J346" i="1"/>
  <c r="I346" i="1"/>
  <c r="H346" i="1"/>
  <c r="J344" i="1"/>
  <c r="J343" i="1" s="1"/>
  <c r="J342" i="1" s="1"/>
  <c r="I344" i="1"/>
  <c r="I343" i="1" s="1"/>
  <c r="I342" i="1" s="1"/>
  <c r="H344" i="1"/>
  <c r="H340" i="1"/>
  <c r="H339" i="1" s="1"/>
  <c r="J337" i="1"/>
  <c r="J336" i="1" s="1"/>
  <c r="I337" i="1"/>
  <c r="I336" i="1" s="1"/>
  <c r="H337" i="1"/>
  <c r="H336" i="1" s="1"/>
  <c r="J334" i="1"/>
  <c r="J333" i="1" s="1"/>
  <c r="I334" i="1"/>
  <c r="I333" i="1" s="1"/>
  <c r="H334" i="1"/>
  <c r="H333" i="1" s="1"/>
  <c r="J330" i="1"/>
  <c r="I330" i="1"/>
  <c r="H330" i="1"/>
  <c r="J328" i="1"/>
  <c r="I328" i="1"/>
  <c r="H328" i="1"/>
  <c r="J326" i="1"/>
  <c r="I326" i="1"/>
  <c r="H326" i="1"/>
  <c r="J324" i="1"/>
  <c r="I324" i="1"/>
  <c r="H324" i="1"/>
  <c r="H323" i="1"/>
  <c r="H322" i="1" s="1"/>
  <c r="J322" i="1"/>
  <c r="I322" i="1"/>
  <c r="J318" i="1"/>
  <c r="I318" i="1"/>
  <c r="H318" i="1"/>
  <c r="J312" i="1"/>
  <c r="J311" i="1" s="1"/>
  <c r="J310" i="1" s="1"/>
  <c r="J309" i="1" s="1"/>
  <c r="G40" i="3" s="1"/>
  <c r="I312" i="1"/>
  <c r="I311" i="1" s="1"/>
  <c r="I310" i="1" s="1"/>
  <c r="I309" i="1" s="1"/>
  <c r="F40" i="3" s="1"/>
  <c r="H312" i="1"/>
  <c r="H311" i="1" s="1"/>
  <c r="H310" i="1" s="1"/>
  <c r="H309" i="1" s="1"/>
  <c r="E40" i="3" s="1"/>
  <c r="J304" i="1"/>
  <c r="J303" i="1" s="1"/>
  <c r="J302" i="1" s="1"/>
  <c r="I304" i="1"/>
  <c r="I303" i="1" s="1"/>
  <c r="I302" i="1" s="1"/>
  <c r="H304" i="1"/>
  <c r="H303" i="1" s="1"/>
  <c r="H302" i="1" s="1"/>
  <c r="J298" i="1"/>
  <c r="J297" i="1" s="1"/>
  <c r="J296" i="1" s="1"/>
  <c r="J295" i="1" s="1"/>
  <c r="I298" i="1"/>
  <c r="I297" i="1" s="1"/>
  <c r="I296" i="1" s="1"/>
  <c r="I295" i="1" s="1"/>
  <c r="H298" i="1"/>
  <c r="H297" i="1" s="1"/>
  <c r="H296" i="1" s="1"/>
  <c r="H295" i="1" s="1"/>
  <c r="J293" i="1"/>
  <c r="I293" i="1"/>
  <c r="H293" i="1"/>
  <c r="J291" i="1"/>
  <c r="I291" i="1"/>
  <c r="H291" i="1"/>
  <c r="J285" i="1"/>
  <c r="I285" i="1"/>
  <c r="H285" i="1"/>
  <c r="J282" i="1"/>
  <c r="I282" i="1"/>
  <c r="H282" i="1"/>
  <c r="J278" i="1"/>
  <c r="J277" i="1" s="1"/>
  <c r="J276" i="1" s="1"/>
  <c r="I278" i="1"/>
  <c r="I277" i="1" s="1"/>
  <c r="I276" i="1" s="1"/>
  <c r="H278" i="1"/>
  <c r="H277" i="1" s="1"/>
  <c r="H276" i="1" s="1"/>
  <c r="J273" i="1"/>
  <c r="J272" i="1" s="1"/>
  <c r="J271" i="1" s="1"/>
  <c r="J270" i="1" s="1"/>
  <c r="I273" i="1"/>
  <c r="I272" i="1" s="1"/>
  <c r="I271" i="1" s="1"/>
  <c r="I270" i="1" s="1"/>
  <c r="H273" i="1"/>
  <c r="H272" i="1" s="1"/>
  <c r="H271" i="1" s="1"/>
  <c r="H270" i="1" s="1"/>
  <c r="J267" i="1"/>
  <c r="J266" i="1" s="1"/>
  <c r="J265" i="1" s="1"/>
  <c r="I267" i="1"/>
  <c r="I266" i="1" s="1"/>
  <c r="I265" i="1" s="1"/>
  <c r="H267" i="1"/>
  <c r="H266" i="1" s="1"/>
  <c r="H265" i="1" s="1"/>
  <c r="J263" i="1"/>
  <c r="J262" i="1" s="1"/>
  <c r="J261" i="1" s="1"/>
  <c r="I263" i="1"/>
  <c r="I262" i="1" s="1"/>
  <c r="I261" i="1" s="1"/>
  <c r="H263" i="1"/>
  <c r="H262" i="1" s="1"/>
  <c r="H261" i="1" s="1"/>
  <c r="J259" i="1"/>
  <c r="I259" i="1"/>
  <c r="H259" i="1"/>
  <c r="J257" i="1"/>
  <c r="I257" i="1"/>
  <c r="H257" i="1"/>
  <c r="J251" i="1"/>
  <c r="I251" i="1"/>
  <c r="H251" i="1"/>
  <c r="J249" i="1"/>
  <c r="I249" i="1"/>
  <c r="H249" i="1"/>
  <c r="J236" i="1"/>
  <c r="I236" i="1"/>
  <c r="H236" i="1"/>
  <c r="H235" i="1" s="1"/>
  <c r="H234" i="1" s="1"/>
  <c r="J228" i="1"/>
  <c r="I228" i="1"/>
  <c r="H228" i="1"/>
  <c r="J226" i="1"/>
  <c r="J225" i="1" s="1"/>
  <c r="I226" i="1"/>
  <c r="I225" i="1" s="1"/>
  <c r="H226" i="1"/>
  <c r="H225" i="1" s="1"/>
  <c r="J220" i="1"/>
  <c r="J219" i="1" s="1"/>
  <c r="J218" i="1" s="1"/>
  <c r="I220" i="1"/>
  <c r="I219" i="1" s="1"/>
  <c r="I218" i="1" s="1"/>
  <c r="H220" i="1"/>
  <c r="H219" i="1" s="1"/>
  <c r="H218" i="1" s="1"/>
  <c r="J216" i="1"/>
  <c r="J215" i="1" s="1"/>
  <c r="I216" i="1"/>
  <c r="I215" i="1" s="1"/>
  <c r="H216" i="1"/>
  <c r="H215" i="1" s="1"/>
  <c r="J213" i="1"/>
  <c r="I213" i="1"/>
  <c r="H213" i="1"/>
  <c r="J211" i="1"/>
  <c r="I211" i="1"/>
  <c r="H211" i="1"/>
  <c r="J208" i="1"/>
  <c r="I208" i="1"/>
  <c r="H208" i="1"/>
  <c r="J203" i="1"/>
  <c r="J202" i="1" s="1"/>
  <c r="J201" i="1" s="1"/>
  <c r="I203" i="1"/>
  <c r="I202" i="1" s="1"/>
  <c r="I201" i="1" s="1"/>
  <c r="H203" i="1"/>
  <c r="H202" i="1" s="1"/>
  <c r="H201" i="1" s="1"/>
  <c r="J199" i="1"/>
  <c r="J198" i="1" s="1"/>
  <c r="J197" i="1" s="1"/>
  <c r="I199" i="1"/>
  <c r="I198" i="1" s="1"/>
  <c r="I197" i="1" s="1"/>
  <c r="H199" i="1"/>
  <c r="H198" i="1" s="1"/>
  <c r="H197" i="1" s="1"/>
  <c r="J195" i="1"/>
  <c r="I195" i="1"/>
  <c r="H195" i="1"/>
  <c r="J193" i="1"/>
  <c r="J192" i="1" s="1"/>
  <c r="I193" i="1"/>
  <c r="I192" i="1" s="1"/>
  <c r="H193" i="1"/>
  <c r="J190" i="1"/>
  <c r="I190" i="1"/>
  <c r="H190" i="1"/>
  <c r="J188" i="1"/>
  <c r="I188" i="1"/>
  <c r="H188" i="1"/>
  <c r="J185" i="1"/>
  <c r="I185" i="1"/>
  <c r="H185" i="1"/>
  <c r="J183" i="1"/>
  <c r="I183" i="1"/>
  <c r="H183" i="1"/>
  <c r="J176" i="1"/>
  <c r="J175" i="1" s="1"/>
  <c r="J174" i="1" s="1"/>
  <c r="J173" i="1" s="1"/>
  <c r="J172" i="1" s="1"/>
  <c r="I176" i="1"/>
  <c r="I175" i="1" s="1"/>
  <c r="I174" i="1" s="1"/>
  <c r="I173" i="1" s="1"/>
  <c r="I172" i="1" s="1"/>
  <c r="H176" i="1"/>
  <c r="H175" i="1" s="1"/>
  <c r="H174" i="1" s="1"/>
  <c r="H173" i="1" s="1"/>
  <c r="H172" i="1" s="1"/>
  <c r="H170" i="1"/>
  <c r="J168" i="1"/>
  <c r="G848" i="2" s="1"/>
  <c r="I168" i="1"/>
  <c r="F848" i="2" s="1"/>
  <c r="H168" i="1"/>
  <c r="H167" i="1"/>
  <c r="H166" i="1" s="1"/>
  <c r="J166" i="1"/>
  <c r="J165" i="1" s="1"/>
  <c r="J164" i="1" s="1"/>
  <c r="I166" i="1"/>
  <c r="I165" i="1" s="1"/>
  <c r="I164" i="1" s="1"/>
  <c r="J162" i="1"/>
  <c r="I162" i="1"/>
  <c r="H162" i="1"/>
  <c r="J158" i="1"/>
  <c r="I158" i="1"/>
  <c r="H158" i="1"/>
  <c r="J157" i="1"/>
  <c r="J156" i="1" s="1"/>
  <c r="I156" i="1"/>
  <c r="H156" i="1"/>
  <c r="J150" i="1"/>
  <c r="J149" i="1" s="1"/>
  <c r="I150" i="1"/>
  <c r="I149" i="1" s="1"/>
  <c r="H150" i="1"/>
  <c r="H149" i="1" s="1"/>
  <c r="J147" i="1"/>
  <c r="J146" i="1" s="1"/>
  <c r="I147" i="1"/>
  <c r="I146" i="1" s="1"/>
  <c r="H147" i="1"/>
  <c r="H146" i="1" s="1"/>
  <c r="J142" i="1"/>
  <c r="J141" i="1" s="1"/>
  <c r="I142" i="1"/>
  <c r="I141" i="1" s="1"/>
  <c r="H142" i="1"/>
  <c r="H141" i="1" s="1"/>
  <c r="J138" i="1"/>
  <c r="J137" i="1" s="1"/>
  <c r="I138" i="1"/>
  <c r="I137" i="1" s="1"/>
  <c r="H138" i="1"/>
  <c r="H137" i="1" s="1"/>
  <c r="J134" i="1"/>
  <c r="J133" i="1" s="1"/>
  <c r="I134" i="1"/>
  <c r="I133" i="1" s="1"/>
  <c r="H134" i="1"/>
  <c r="H133" i="1" s="1"/>
  <c r="J131" i="1"/>
  <c r="J130" i="1" s="1"/>
  <c r="I131" i="1"/>
  <c r="I130" i="1" s="1"/>
  <c r="H131" i="1"/>
  <c r="H130" i="1" s="1"/>
  <c r="J128" i="1"/>
  <c r="J127" i="1" s="1"/>
  <c r="I128" i="1"/>
  <c r="I127" i="1" s="1"/>
  <c r="H128" i="1"/>
  <c r="H127" i="1" s="1"/>
  <c r="J123" i="1"/>
  <c r="J122" i="1" s="1"/>
  <c r="J121" i="1" s="1"/>
  <c r="I123" i="1"/>
  <c r="I122" i="1" s="1"/>
  <c r="I121" i="1" s="1"/>
  <c r="H123" i="1"/>
  <c r="H122" i="1" s="1"/>
  <c r="H121" i="1" s="1"/>
  <c r="J120" i="1"/>
  <c r="J118" i="1" s="1"/>
  <c r="J117" i="1" s="1"/>
  <c r="J116" i="1" s="1"/>
  <c r="I120" i="1"/>
  <c r="I118" i="1" s="1"/>
  <c r="I117" i="1" s="1"/>
  <c r="I116" i="1" s="1"/>
  <c r="H118" i="1"/>
  <c r="H117" i="1" s="1"/>
  <c r="H116" i="1" s="1"/>
  <c r="J114" i="1"/>
  <c r="I114" i="1"/>
  <c r="H114" i="1"/>
  <c r="J111" i="1"/>
  <c r="I111" i="1"/>
  <c r="H111" i="1"/>
  <c r="J105" i="1"/>
  <c r="J104" i="1" s="1"/>
  <c r="J103" i="1" s="1"/>
  <c r="J102" i="1" s="1"/>
  <c r="G28" i="3" s="1"/>
  <c r="I105" i="1"/>
  <c r="I104" i="1" s="1"/>
  <c r="I103" i="1" s="1"/>
  <c r="I102" i="1" s="1"/>
  <c r="F28" i="3" s="1"/>
  <c r="H105" i="1"/>
  <c r="H104" i="1" s="1"/>
  <c r="H103" i="1" s="1"/>
  <c r="H102" i="1" s="1"/>
  <c r="E28" i="3" s="1"/>
  <c r="J99" i="1"/>
  <c r="J98" i="1" s="1"/>
  <c r="J97" i="1" s="1"/>
  <c r="J96" i="1" s="1"/>
  <c r="G27" i="3" s="1"/>
  <c r="I99" i="1"/>
  <c r="I98" i="1" s="1"/>
  <c r="I97" i="1" s="1"/>
  <c r="I96" i="1" s="1"/>
  <c r="F27" i="3" s="1"/>
  <c r="H99" i="1"/>
  <c r="H98" i="1" s="1"/>
  <c r="H97" i="1" s="1"/>
  <c r="H96" i="1" s="1"/>
  <c r="E27" i="3" s="1"/>
  <c r="J94" i="1"/>
  <c r="J93" i="1" s="1"/>
  <c r="J92" i="1" s="1"/>
  <c r="J91" i="1" s="1"/>
  <c r="G25" i="3" s="1"/>
  <c r="I94" i="1"/>
  <c r="I93" i="1" s="1"/>
  <c r="I92" i="1" s="1"/>
  <c r="I91" i="1" s="1"/>
  <c r="F25" i="3" s="1"/>
  <c r="H94" i="1"/>
  <c r="H93" i="1" s="1"/>
  <c r="H92" i="1" s="1"/>
  <c r="H91" i="1" s="1"/>
  <c r="E25" i="3" s="1"/>
  <c r="J88" i="1"/>
  <c r="J87" i="1" s="1"/>
  <c r="I88" i="1"/>
  <c r="I87" i="1" s="1"/>
  <c r="H88" i="1"/>
  <c r="H87" i="1" s="1"/>
  <c r="J85" i="1"/>
  <c r="I85" i="1"/>
  <c r="H85" i="1"/>
  <c r="J80" i="1"/>
  <c r="I80" i="1"/>
  <c r="H80" i="1"/>
  <c r="J75" i="1"/>
  <c r="J74" i="1" s="1"/>
  <c r="J73" i="1" s="1"/>
  <c r="J72" i="1" s="1"/>
  <c r="F615" i="2"/>
  <c r="H75" i="1"/>
  <c r="H74" i="1" s="1"/>
  <c r="H73" i="1" s="1"/>
  <c r="H72" i="1" s="1"/>
  <c r="J70" i="1"/>
  <c r="J69" i="1" s="1"/>
  <c r="J68" i="1" s="1"/>
  <c r="J67" i="1" s="1"/>
  <c r="J65" i="1" s="1"/>
  <c r="I70" i="1"/>
  <c r="I69" i="1" s="1"/>
  <c r="I68" i="1" s="1"/>
  <c r="I67" i="1" s="1"/>
  <c r="I65" i="1" s="1"/>
  <c r="H70" i="1"/>
  <c r="H69" i="1" s="1"/>
  <c r="H68" i="1" s="1"/>
  <c r="H67" i="1" s="1"/>
  <c r="H65" i="1" s="1"/>
  <c r="J62" i="1"/>
  <c r="I62" i="1"/>
  <c r="H62" i="1"/>
  <c r="J56" i="1"/>
  <c r="J55" i="1" s="1"/>
  <c r="I56" i="1"/>
  <c r="I55" i="1" s="1"/>
  <c r="H56" i="1"/>
  <c r="H55" i="1" s="1"/>
  <c r="J52" i="1"/>
  <c r="I52" i="1"/>
  <c r="H52" i="1"/>
  <c r="J49" i="1"/>
  <c r="I49" i="1"/>
  <c r="H49" i="1"/>
  <c r="J43" i="1"/>
  <c r="I43" i="1"/>
  <c r="H43" i="1"/>
  <c r="J40" i="1"/>
  <c r="I40" i="1"/>
  <c r="H40" i="1"/>
  <c r="J31" i="1"/>
  <c r="J30" i="1" s="1"/>
  <c r="I31" i="1"/>
  <c r="I30" i="1" s="1"/>
  <c r="H31" i="1"/>
  <c r="H30" i="1" s="1"/>
  <c r="H28" i="1"/>
  <c r="J25" i="1"/>
  <c r="J24" i="1" s="1"/>
  <c r="I25" i="1"/>
  <c r="I24" i="1" s="1"/>
  <c r="H25" i="1"/>
  <c r="G858" i="2"/>
  <c r="F858" i="2"/>
  <c r="E857" i="2"/>
  <c r="E856" i="2" s="1"/>
  <c r="E855" i="2"/>
  <c r="E854" i="2" s="1"/>
  <c r="G853" i="2"/>
  <c r="G852" i="2" s="1"/>
  <c r="F853" i="2"/>
  <c r="F852" i="2" s="1"/>
  <c r="E853" i="2"/>
  <c r="E852" i="2" s="1"/>
  <c r="G851" i="2"/>
  <c r="G850" i="2" s="1"/>
  <c r="F851" i="2"/>
  <c r="F850" i="2" s="1"/>
  <c r="E850" i="2"/>
  <c r="E849" i="2"/>
  <c r="E848" i="2"/>
  <c r="G847" i="2"/>
  <c r="G846" i="2" s="1"/>
  <c r="F847" i="2"/>
  <c r="F846" i="2" s="1"/>
  <c r="E847" i="2"/>
  <c r="G845" i="2"/>
  <c r="G844" i="2" s="1"/>
  <c r="F845" i="2"/>
  <c r="F844" i="2" s="1"/>
  <c r="E845" i="2"/>
  <c r="E844" i="2" s="1"/>
  <c r="G843" i="2"/>
  <c r="G842" i="2" s="1"/>
  <c r="F843" i="2"/>
  <c r="F842" i="2" s="1"/>
  <c r="E843" i="2"/>
  <c r="E842" i="2" s="1"/>
  <c r="G839" i="2"/>
  <c r="F839" i="2"/>
  <c r="E839" i="2"/>
  <c r="G838" i="2"/>
  <c r="F838" i="2"/>
  <c r="E838" i="2"/>
  <c r="G837" i="2"/>
  <c r="F837" i="2"/>
  <c r="E837" i="2"/>
  <c r="G834" i="2"/>
  <c r="G833" i="2" s="1"/>
  <c r="G832" i="2" s="1"/>
  <c r="F834" i="2"/>
  <c r="F833" i="2" s="1"/>
  <c r="F832" i="2" s="1"/>
  <c r="E834" i="2"/>
  <c r="E833" i="2" s="1"/>
  <c r="E832" i="2" s="1"/>
  <c r="G830" i="2"/>
  <c r="G829" i="2" s="1"/>
  <c r="G828" i="2" s="1"/>
  <c r="F830" i="2"/>
  <c r="F829" i="2" s="1"/>
  <c r="F828" i="2" s="1"/>
  <c r="E830" i="2"/>
  <c r="E829" i="2" s="1"/>
  <c r="E828" i="2" s="1"/>
  <c r="G827" i="2"/>
  <c r="G826" i="2" s="1"/>
  <c r="G825" i="2" s="1"/>
  <c r="F827" i="2"/>
  <c r="F826" i="2" s="1"/>
  <c r="F825" i="2" s="1"/>
  <c r="E827" i="2"/>
  <c r="E826" i="2" s="1"/>
  <c r="E825" i="2" s="1"/>
  <c r="E823" i="2"/>
  <c r="E822" i="2" s="1"/>
  <c r="E821" i="2" s="1"/>
  <c r="G822" i="2"/>
  <c r="G821" i="2" s="1"/>
  <c r="F822" i="2"/>
  <c r="F821" i="2" s="1"/>
  <c r="G820" i="2"/>
  <c r="G819" i="2" s="1"/>
  <c r="G818" i="2" s="1"/>
  <c r="F820" i="2"/>
  <c r="F819" i="2" s="1"/>
  <c r="F818" i="2" s="1"/>
  <c r="E820" i="2"/>
  <c r="E819" i="2" s="1"/>
  <c r="E818" i="2" s="1"/>
  <c r="G817" i="2"/>
  <c r="G816" i="2" s="1"/>
  <c r="G815" i="2" s="1"/>
  <c r="F817" i="2"/>
  <c r="F816" i="2" s="1"/>
  <c r="F815" i="2" s="1"/>
  <c r="E817" i="2"/>
  <c r="E816" i="2" s="1"/>
  <c r="E815" i="2" s="1"/>
  <c r="G813" i="2"/>
  <c r="F813" i="2"/>
  <c r="E813" i="2"/>
  <c r="G812" i="2"/>
  <c r="F812" i="2"/>
  <c r="E812" i="2"/>
  <c r="G811" i="2"/>
  <c r="F811" i="2"/>
  <c r="E811" i="2"/>
  <c r="E808" i="2"/>
  <c r="E807" i="2" s="1"/>
  <c r="G806" i="2"/>
  <c r="F806" i="2"/>
  <c r="E806" i="2"/>
  <c r="G805" i="2"/>
  <c r="F805" i="2"/>
  <c r="E805" i="2"/>
  <c r="G804" i="2"/>
  <c r="F804" i="2"/>
  <c r="E804" i="2"/>
  <c r="G801" i="2"/>
  <c r="G800" i="2" s="1"/>
  <c r="G799" i="2" s="1"/>
  <c r="F801" i="2"/>
  <c r="F800" i="2" s="1"/>
  <c r="F799" i="2" s="1"/>
  <c r="E801" i="2"/>
  <c r="E800" i="2" s="1"/>
  <c r="E799" i="2" s="1"/>
  <c r="G797" i="2"/>
  <c r="G796" i="2" s="1"/>
  <c r="G795" i="2" s="1"/>
  <c r="F797" i="2"/>
  <c r="F796" i="2" s="1"/>
  <c r="F795" i="2" s="1"/>
  <c r="E797" i="2"/>
  <c r="E796" i="2" s="1"/>
  <c r="E795" i="2" s="1"/>
  <c r="G794" i="2"/>
  <c r="G793" i="2" s="1"/>
  <c r="F794" i="2"/>
  <c r="F793" i="2" s="1"/>
  <c r="E794" i="2"/>
  <c r="E793" i="2" s="1"/>
  <c r="G792" i="2"/>
  <c r="G791" i="2" s="1"/>
  <c r="F792" i="2"/>
  <c r="F791" i="2" s="1"/>
  <c r="E792" i="2"/>
  <c r="E791" i="2" s="1"/>
  <c r="G790" i="2"/>
  <c r="F790" i="2"/>
  <c r="E790" i="2"/>
  <c r="G789" i="2"/>
  <c r="F789" i="2"/>
  <c r="E789" i="2"/>
  <c r="E785" i="2"/>
  <c r="E784" i="2"/>
  <c r="E783" i="2" s="1"/>
  <c r="G782" i="2"/>
  <c r="G781" i="2" s="1"/>
  <c r="F782" i="2"/>
  <c r="F781" i="2" s="1"/>
  <c r="E782" i="2"/>
  <c r="E781" i="2" s="1"/>
  <c r="G780" i="2"/>
  <c r="F780" i="2"/>
  <c r="E780" i="2"/>
  <c r="G779" i="2"/>
  <c r="F779" i="2"/>
  <c r="E779" i="2"/>
  <c r="F777" i="2"/>
  <c r="F776" i="2" s="1"/>
  <c r="E777" i="2"/>
  <c r="E776" i="2" s="1"/>
  <c r="G775" i="2"/>
  <c r="F775" i="2"/>
  <c r="E775" i="2"/>
  <c r="G774" i="2"/>
  <c r="F774" i="2"/>
  <c r="E774" i="2"/>
  <c r="G773" i="2"/>
  <c r="F773" i="2"/>
  <c r="E773" i="2"/>
  <c r="G769" i="2"/>
  <c r="F769" i="2"/>
  <c r="E769" i="2"/>
  <c r="G768" i="2"/>
  <c r="F768" i="2"/>
  <c r="E768" i="2"/>
  <c r="G767" i="2"/>
  <c r="F767" i="2"/>
  <c r="E767" i="2"/>
  <c r="G764" i="2"/>
  <c r="G763" i="2" s="1"/>
  <c r="G762" i="2" s="1"/>
  <c r="F764" i="2"/>
  <c r="F763" i="2" s="1"/>
  <c r="F762" i="2" s="1"/>
  <c r="E764" i="2"/>
  <c r="E763" i="2" s="1"/>
  <c r="E762" i="2" s="1"/>
  <c r="G761" i="2"/>
  <c r="F761" i="2"/>
  <c r="E761" i="2"/>
  <c r="G760" i="2"/>
  <c r="F760" i="2"/>
  <c r="E760" i="2"/>
  <c r="G757" i="2"/>
  <c r="F757" i="2"/>
  <c r="E757" i="2"/>
  <c r="G756" i="2"/>
  <c r="F756" i="2"/>
  <c r="E756" i="2"/>
  <c r="G755" i="2"/>
  <c r="F755" i="2"/>
  <c r="E755" i="2"/>
  <c r="N753" i="2"/>
  <c r="G752" i="2"/>
  <c r="G751" i="2" s="1"/>
  <c r="F752" i="2"/>
  <c r="F751" i="2" s="1"/>
  <c r="E752" i="2"/>
  <c r="E751" i="2" s="1"/>
  <c r="G750" i="2"/>
  <c r="F750" i="2"/>
  <c r="E750" i="2"/>
  <c r="G749" i="2"/>
  <c r="F749" i="2"/>
  <c r="E749" i="2"/>
  <c r="G746" i="2"/>
  <c r="G745" i="2" s="1"/>
  <c r="G744" i="2" s="1"/>
  <c r="F746" i="2"/>
  <c r="F745" i="2" s="1"/>
  <c r="F744" i="2" s="1"/>
  <c r="E746" i="2"/>
  <c r="E745" i="2" s="1"/>
  <c r="E744" i="2" s="1"/>
  <c r="G743" i="2"/>
  <c r="F743" i="2"/>
  <c r="E743" i="2"/>
  <c r="G742" i="2"/>
  <c r="F742" i="2"/>
  <c r="E742" i="2"/>
  <c r="G740" i="2"/>
  <c r="G739" i="2" s="1"/>
  <c r="F740" i="2"/>
  <c r="F739" i="2" s="1"/>
  <c r="E740" i="2"/>
  <c r="E739" i="2" s="1"/>
  <c r="E737" i="2"/>
  <c r="E736" i="2" s="1"/>
  <c r="G734" i="2"/>
  <c r="F734" i="2"/>
  <c r="E734" i="2"/>
  <c r="G733" i="2"/>
  <c r="F733" i="2"/>
  <c r="E733" i="2"/>
  <c r="G732" i="2"/>
  <c r="F732" i="2"/>
  <c r="E732" i="2"/>
  <c r="G731" i="2"/>
  <c r="F731" i="2"/>
  <c r="E731" i="2"/>
  <c r="G730" i="2"/>
  <c r="F730" i="2"/>
  <c r="E730" i="2"/>
  <c r="E726" i="2"/>
  <c r="E725" i="2" s="1"/>
  <c r="E724" i="2"/>
  <c r="G723" i="2"/>
  <c r="G722" i="2" s="1"/>
  <c r="G721" i="2" s="1"/>
  <c r="G720" i="2" s="1"/>
  <c r="F723" i="2"/>
  <c r="F722" i="2" s="1"/>
  <c r="F721" i="2" s="1"/>
  <c r="F720" i="2" s="1"/>
  <c r="E723" i="2"/>
  <c r="G719" i="2"/>
  <c r="F719" i="2"/>
  <c r="E719" i="2"/>
  <c r="G718" i="2"/>
  <c r="F718" i="2"/>
  <c r="E718" i="2"/>
  <c r="G717" i="2"/>
  <c r="F717" i="2"/>
  <c r="E717" i="2"/>
  <c r="G714" i="2"/>
  <c r="G713" i="2" s="1"/>
  <c r="F714" i="2"/>
  <c r="F713" i="2" s="1"/>
  <c r="E714" i="2"/>
  <c r="E713" i="2" s="1"/>
  <c r="G712" i="2"/>
  <c r="F712" i="2"/>
  <c r="E712" i="2"/>
  <c r="G711" i="2"/>
  <c r="G710" i="2" s="1"/>
  <c r="G709" i="2" s="1"/>
  <c r="F711" i="2"/>
  <c r="F710" i="2" s="1"/>
  <c r="F709" i="2" s="1"/>
  <c r="E711" i="2"/>
  <c r="G707" i="2"/>
  <c r="F707" i="2"/>
  <c r="E707" i="2"/>
  <c r="G706" i="2"/>
  <c r="F706" i="2"/>
  <c r="E706" i="2"/>
  <c r="G705" i="2"/>
  <c r="F705" i="2"/>
  <c r="E705" i="2"/>
  <c r="G700" i="2"/>
  <c r="G699" i="2" s="1"/>
  <c r="F700" i="2"/>
  <c r="F699" i="2" s="1"/>
  <c r="E700" i="2"/>
  <c r="E699" i="2" s="1"/>
  <c r="G698" i="2"/>
  <c r="G697" i="2" s="1"/>
  <c r="F698" i="2"/>
  <c r="F697" i="2" s="1"/>
  <c r="E698" i="2"/>
  <c r="E697" i="2" s="1"/>
  <c r="G693" i="2"/>
  <c r="G692" i="2" s="1"/>
  <c r="F693" i="2"/>
  <c r="F692" i="2" s="1"/>
  <c r="E693" i="2"/>
  <c r="E692" i="2" s="1"/>
  <c r="G691" i="2"/>
  <c r="G690" i="2" s="1"/>
  <c r="F691" i="2"/>
  <c r="F690" i="2" s="1"/>
  <c r="E691" i="2"/>
  <c r="E690" i="2" s="1"/>
  <c r="G689" i="2"/>
  <c r="G688" i="2" s="1"/>
  <c r="F689" i="2"/>
  <c r="F688" i="2" s="1"/>
  <c r="E689" i="2"/>
  <c r="E688" i="2" s="1"/>
  <c r="E684" i="2"/>
  <c r="E683" i="2" s="1"/>
  <c r="G683" i="2"/>
  <c r="F683" i="2"/>
  <c r="G682" i="2"/>
  <c r="F682" i="2"/>
  <c r="E682" i="2"/>
  <c r="G681" i="2"/>
  <c r="F681" i="2"/>
  <c r="E681" i="2"/>
  <c r="G680" i="2"/>
  <c r="F680" i="2"/>
  <c r="E680" i="2"/>
  <c r="G677" i="2"/>
  <c r="G676" i="2" s="1"/>
  <c r="G675" i="2" s="1"/>
  <c r="F677" i="2"/>
  <c r="F676" i="2" s="1"/>
  <c r="F675" i="2" s="1"/>
  <c r="E677" i="2"/>
  <c r="E676" i="2" s="1"/>
  <c r="E675" i="2" s="1"/>
  <c r="G674" i="2"/>
  <c r="G673" i="2" s="1"/>
  <c r="F674" i="2"/>
  <c r="F673" i="2" s="1"/>
  <c r="E674" i="2"/>
  <c r="E673" i="2" s="1"/>
  <c r="G672" i="2"/>
  <c r="G671" i="2" s="1"/>
  <c r="F672" i="2"/>
  <c r="F671" i="2" s="1"/>
  <c r="E672" i="2"/>
  <c r="E671" i="2" s="1"/>
  <c r="G667" i="2"/>
  <c r="F667" i="2"/>
  <c r="E667" i="2"/>
  <c r="G666" i="2"/>
  <c r="F666" i="2"/>
  <c r="E666" i="2"/>
  <c r="G662" i="2"/>
  <c r="G661" i="2" s="1"/>
  <c r="G660" i="2" s="1"/>
  <c r="G659" i="2" s="1"/>
  <c r="F662" i="2"/>
  <c r="F661" i="2" s="1"/>
  <c r="F660" i="2" s="1"/>
  <c r="F659" i="2" s="1"/>
  <c r="E662" i="2"/>
  <c r="E661" i="2" s="1"/>
  <c r="E660" i="2" s="1"/>
  <c r="E659" i="2" s="1"/>
  <c r="E658" i="2"/>
  <c r="E657" i="2" s="1"/>
  <c r="G657" i="2"/>
  <c r="F657" i="2"/>
  <c r="G656" i="2"/>
  <c r="G655" i="2" s="1"/>
  <c r="G654" i="2" s="1"/>
  <c r="F656" i="2"/>
  <c r="F655" i="2" s="1"/>
  <c r="F654" i="2" s="1"/>
  <c r="E656" i="2"/>
  <c r="E655" i="2" s="1"/>
  <c r="G653" i="2"/>
  <c r="G652" i="2" s="1"/>
  <c r="F653" i="2"/>
  <c r="F652" i="2" s="1"/>
  <c r="E653" i="2"/>
  <c r="E652" i="2" s="1"/>
  <c r="G651" i="2"/>
  <c r="G650" i="2" s="1"/>
  <c r="F651" i="2"/>
  <c r="F650" i="2" s="1"/>
  <c r="E651" i="2"/>
  <c r="E650" i="2" s="1"/>
  <c r="G648" i="2"/>
  <c r="G647" i="2" s="1"/>
  <c r="F648" i="2"/>
  <c r="F647" i="2" s="1"/>
  <c r="E648" i="2"/>
  <c r="E647" i="2" s="1"/>
  <c r="G646" i="2"/>
  <c r="G645" i="2" s="1"/>
  <c r="F646" i="2"/>
  <c r="F645" i="2" s="1"/>
  <c r="E646" i="2"/>
  <c r="E645" i="2" s="1"/>
  <c r="G641" i="2"/>
  <c r="F641" i="2"/>
  <c r="E641" i="2"/>
  <c r="G640" i="2"/>
  <c r="F640" i="2"/>
  <c r="E640" i="2"/>
  <c r="F635" i="2"/>
  <c r="F634" i="2" s="1"/>
  <c r="E635" i="2"/>
  <c r="E634" i="2" s="1"/>
  <c r="G634" i="2"/>
  <c r="F633" i="2"/>
  <c r="F632" i="2" s="1"/>
  <c r="E633" i="2"/>
  <c r="E632" i="2" s="1"/>
  <c r="G632" i="2"/>
  <c r="G630" i="2"/>
  <c r="G629" i="2" s="1"/>
  <c r="G628" i="2" s="1"/>
  <c r="F630" i="2"/>
  <c r="F629" i="2" s="1"/>
  <c r="F628" i="2" s="1"/>
  <c r="E630" i="2"/>
  <c r="E629" i="2" s="1"/>
  <c r="E628" i="2" s="1"/>
  <c r="G625" i="2"/>
  <c r="G624" i="2" s="1"/>
  <c r="G623" i="2" s="1"/>
  <c r="G622" i="2" s="1"/>
  <c r="F625" i="2"/>
  <c r="F624" i="2" s="1"/>
  <c r="F623" i="2" s="1"/>
  <c r="F622" i="2" s="1"/>
  <c r="E625" i="2"/>
  <c r="E624" i="2" s="1"/>
  <c r="E623" i="2" s="1"/>
  <c r="E622" i="2" s="1"/>
  <c r="G621" i="2"/>
  <c r="G620" i="2" s="1"/>
  <c r="G619" i="2" s="1"/>
  <c r="G618" i="2" s="1"/>
  <c r="F621" i="2"/>
  <c r="F620" i="2" s="1"/>
  <c r="F619" i="2" s="1"/>
  <c r="F618" i="2" s="1"/>
  <c r="E621" i="2"/>
  <c r="E620" i="2" s="1"/>
  <c r="E619" i="2" s="1"/>
  <c r="E618" i="2" s="1"/>
  <c r="G616" i="2"/>
  <c r="F616" i="2"/>
  <c r="E616" i="2"/>
  <c r="E615" i="2"/>
  <c r="G611" i="2"/>
  <c r="G610" i="2" s="1"/>
  <c r="G609" i="2" s="1"/>
  <c r="G608" i="2" s="1"/>
  <c r="F611" i="2"/>
  <c r="F610" i="2" s="1"/>
  <c r="F609" i="2" s="1"/>
  <c r="F608" i="2" s="1"/>
  <c r="E611" i="2"/>
  <c r="E610" i="2" s="1"/>
  <c r="E609" i="2" s="1"/>
  <c r="E608" i="2" s="1"/>
  <c r="G598" i="2"/>
  <c r="G597" i="2" s="1"/>
  <c r="G596" i="2" s="1"/>
  <c r="G595" i="2" s="1"/>
  <c r="F598" i="2"/>
  <c r="F597" i="2" s="1"/>
  <c r="F596" i="2" s="1"/>
  <c r="F595" i="2" s="1"/>
  <c r="E598" i="2"/>
  <c r="E597" i="2" s="1"/>
  <c r="E596" i="2" s="1"/>
  <c r="E595" i="2" s="1"/>
  <c r="G593" i="2"/>
  <c r="G592" i="2" s="1"/>
  <c r="G591" i="2" s="1"/>
  <c r="F593" i="2"/>
  <c r="F592" i="2" s="1"/>
  <c r="F591" i="2" s="1"/>
  <c r="E593" i="2"/>
  <c r="E592" i="2" s="1"/>
  <c r="E591" i="2" s="1"/>
  <c r="G590" i="2"/>
  <c r="G589" i="2" s="1"/>
  <c r="G588" i="2" s="1"/>
  <c r="F590" i="2"/>
  <c r="F589" i="2" s="1"/>
  <c r="F588" i="2" s="1"/>
  <c r="E590" i="2"/>
  <c r="E589" i="2" s="1"/>
  <c r="E588" i="2" s="1"/>
  <c r="G587" i="2"/>
  <c r="G586" i="2" s="1"/>
  <c r="G585" i="2" s="1"/>
  <c r="F587" i="2"/>
  <c r="F586" i="2" s="1"/>
  <c r="F585" i="2" s="1"/>
  <c r="E587" i="2"/>
  <c r="E586" i="2" s="1"/>
  <c r="E585" i="2" s="1"/>
  <c r="G582" i="2"/>
  <c r="G581" i="2" s="1"/>
  <c r="G580" i="2" s="1"/>
  <c r="G579" i="2" s="1"/>
  <c r="F582" i="2"/>
  <c r="F581" i="2" s="1"/>
  <c r="F580" i="2" s="1"/>
  <c r="F579" i="2" s="1"/>
  <c r="E582" i="2"/>
  <c r="E581" i="2" s="1"/>
  <c r="E580" i="2" s="1"/>
  <c r="E579" i="2" s="1"/>
  <c r="G578" i="2"/>
  <c r="G577" i="2" s="1"/>
  <c r="F578" i="2"/>
  <c r="F577" i="2" s="1"/>
  <c r="E578" i="2"/>
  <c r="E577" i="2" s="1"/>
  <c r="G576" i="2"/>
  <c r="G575" i="2" s="1"/>
  <c r="F576" i="2"/>
  <c r="F575" i="2" s="1"/>
  <c r="E576" i="2"/>
  <c r="E575" i="2" s="1"/>
  <c r="G571" i="2"/>
  <c r="G570" i="2" s="1"/>
  <c r="G569" i="2" s="1"/>
  <c r="F571" i="2"/>
  <c r="F570" i="2" s="1"/>
  <c r="F569" i="2" s="1"/>
  <c r="E571" i="2"/>
  <c r="E570" i="2" s="1"/>
  <c r="E569" i="2" s="1"/>
  <c r="G568" i="2"/>
  <c r="G567" i="2" s="1"/>
  <c r="F568" i="2"/>
  <c r="F567" i="2" s="1"/>
  <c r="E568" i="2"/>
  <c r="E567" i="2" s="1"/>
  <c r="G565" i="2"/>
  <c r="F565" i="2"/>
  <c r="E565" i="2"/>
  <c r="G566" i="2"/>
  <c r="F566" i="2"/>
  <c r="E566" i="2"/>
  <c r="G562" i="2"/>
  <c r="G561" i="2" s="1"/>
  <c r="F562" i="2"/>
  <c r="F561" i="2" s="1"/>
  <c r="E562" i="2"/>
  <c r="E561" i="2" s="1"/>
  <c r="G560" i="2"/>
  <c r="G559" i="2" s="1"/>
  <c r="E560" i="2"/>
  <c r="E559" i="2" s="1"/>
  <c r="G557" i="2"/>
  <c r="G556" i="2" s="1"/>
  <c r="G552" i="2" s="1"/>
  <c r="F557" i="2"/>
  <c r="F556" i="2" s="1"/>
  <c r="E557" i="2"/>
  <c r="E556" i="2" s="1"/>
  <c r="E555" i="2"/>
  <c r="E554" i="2"/>
  <c r="F553" i="2"/>
  <c r="G551" i="2"/>
  <c r="G550" i="2" s="1"/>
  <c r="F551" i="2"/>
  <c r="F550" i="2" s="1"/>
  <c r="E551" i="2"/>
  <c r="E550" i="2" s="1"/>
  <c r="G549" i="2"/>
  <c r="G547" i="2" s="1"/>
  <c r="F549" i="2"/>
  <c r="F547" i="2" s="1"/>
  <c r="E549" i="2"/>
  <c r="E548" i="2"/>
  <c r="G545" i="2"/>
  <c r="G544" i="2" s="1"/>
  <c r="F545" i="2"/>
  <c r="F544" i="2" s="1"/>
  <c r="E545" i="2"/>
  <c r="E544" i="2" s="1"/>
  <c r="G543" i="2"/>
  <c r="G541" i="2" s="1"/>
  <c r="F543" i="2"/>
  <c r="F541" i="2" s="1"/>
  <c r="E543" i="2"/>
  <c r="E542" i="2"/>
  <c r="G537" i="2"/>
  <c r="G536" i="2" s="1"/>
  <c r="G535" i="2" s="1"/>
  <c r="G534" i="2" s="1"/>
  <c r="F537" i="2"/>
  <c r="F536" i="2" s="1"/>
  <c r="F535" i="2" s="1"/>
  <c r="F534" i="2" s="1"/>
  <c r="E537" i="2"/>
  <c r="E536" i="2" s="1"/>
  <c r="E535" i="2" s="1"/>
  <c r="E534" i="2" s="1"/>
  <c r="G533" i="2"/>
  <c r="G532" i="2" s="1"/>
  <c r="G531" i="2" s="1"/>
  <c r="G530" i="2" s="1"/>
  <c r="F533" i="2"/>
  <c r="F532" i="2" s="1"/>
  <c r="F531" i="2" s="1"/>
  <c r="F530" i="2" s="1"/>
  <c r="E533" i="2"/>
  <c r="E532" i="2" s="1"/>
  <c r="E531" i="2" s="1"/>
  <c r="E530" i="2" s="1"/>
  <c r="G529" i="2"/>
  <c r="G528" i="2" s="1"/>
  <c r="G527" i="2" s="1"/>
  <c r="G526" i="2" s="1"/>
  <c r="F529" i="2"/>
  <c r="F528" i="2" s="1"/>
  <c r="F527" i="2" s="1"/>
  <c r="F526" i="2" s="1"/>
  <c r="E529" i="2"/>
  <c r="E528" i="2" s="1"/>
  <c r="E527" i="2" s="1"/>
  <c r="E526" i="2" s="1"/>
  <c r="E525" i="2"/>
  <c r="G524" i="2"/>
  <c r="F524" i="2"/>
  <c r="E524" i="2"/>
  <c r="G520" i="2"/>
  <c r="G519" i="2" s="1"/>
  <c r="F520" i="2"/>
  <c r="F519" i="2" s="1"/>
  <c r="E520" i="2"/>
  <c r="E519" i="2" s="1"/>
  <c r="G518" i="2"/>
  <c r="F518" i="2"/>
  <c r="E518" i="2"/>
  <c r="G517" i="2"/>
  <c r="F517" i="2"/>
  <c r="E517" i="2"/>
  <c r="G512" i="2"/>
  <c r="F512" i="2"/>
  <c r="E512" i="2"/>
  <c r="G511" i="2"/>
  <c r="F511" i="2"/>
  <c r="E511" i="2"/>
  <c r="G510" i="2"/>
  <c r="F510" i="2"/>
  <c r="E510" i="2"/>
  <c r="G508" i="2"/>
  <c r="F508" i="2"/>
  <c r="E508" i="2"/>
  <c r="G507" i="2"/>
  <c r="F507" i="2"/>
  <c r="E507" i="2"/>
  <c r="G506" i="2"/>
  <c r="F506" i="2"/>
  <c r="E506" i="2"/>
  <c r="G503" i="2"/>
  <c r="F503" i="2"/>
  <c r="E503" i="2"/>
  <c r="G502" i="2"/>
  <c r="F502" i="2"/>
  <c r="E502" i="2"/>
  <c r="G500" i="2"/>
  <c r="F500" i="2"/>
  <c r="E500" i="2"/>
  <c r="G499" i="2"/>
  <c r="F499" i="2"/>
  <c r="E499" i="2"/>
  <c r="G494" i="2"/>
  <c r="F494" i="2"/>
  <c r="E494" i="2"/>
  <c r="G493" i="2"/>
  <c r="F493" i="2"/>
  <c r="E493" i="2"/>
  <c r="G491" i="2"/>
  <c r="F491" i="2"/>
  <c r="E491" i="2"/>
  <c r="G490" i="2"/>
  <c r="F490" i="2"/>
  <c r="E490" i="2"/>
  <c r="G486" i="2"/>
  <c r="G485" i="2" s="1"/>
  <c r="G484" i="2" s="1"/>
  <c r="G483" i="2" s="1"/>
  <c r="F486" i="2"/>
  <c r="F485" i="2" s="1"/>
  <c r="F484" i="2" s="1"/>
  <c r="F483" i="2" s="1"/>
  <c r="E486" i="2"/>
  <c r="E485" i="2" s="1"/>
  <c r="E484" i="2" s="1"/>
  <c r="E483" i="2" s="1"/>
  <c r="G481" i="2"/>
  <c r="G480" i="2" s="1"/>
  <c r="F481" i="2"/>
  <c r="F480" i="2" s="1"/>
  <c r="E481" i="2"/>
  <c r="E480" i="2" s="1"/>
  <c r="E479" i="2"/>
  <c r="E478" i="2" s="1"/>
  <c r="G478" i="2"/>
  <c r="F478" i="2"/>
  <c r="E477" i="2"/>
  <c r="E476" i="2" s="1"/>
  <c r="G476" i="2"/>
  <c r="F476" i="2"/>
  <c r="G475" i="2"/>
  <c r="F475" i="2"/>
  <c r="F474" i="2" s="1"/>
  <c r="E475" i="2"/>
  <c r="E474" i="2" s="1"/>
  <c r="G473" i="2"/>
  <c r="G472" i="2" s="1"/>
  <c r="F473" i="2"/>
  <c r="F472" i="2" s="1"/>
  <c r="E473" i="2"/>
  <c r="E472" i="2" s="1"/>
  <c r="G471" i="2"/>
  <c r="F471" i="2"/>
  <c r="E471" i="2"/>
  <c r="G470" i="2"/>
  <c r="F470" i="2"/>
  <c r="E470" i="2"/>
  <c r="G469" i="2"/>
  <c r="F469" i="2"/>
  <c r="E469" i="2"/>
  <c r="E464" i="2"/>
  <c r="E463" i="2" s="1"/>
  <c r="G462" i="2"/>
  <c r="F462" i="2"/>
  <c r="E462" i="2"/>
  <c r="G461" i="2"/>
  <c r="F461" i="2"/>
  <c r="E461" i="2"/>
  <c r="G460" i="2"/>
  <c r="F460" i="2"/>
  <c r="E460" i="2"/>
  <c r="G456" i="2"/>
  <c r="F456" i="2"/>
  <c r="E456" i="2"/>
  <c r="G455" i="2"/>
  <c r="F455" i="2"/>
  <c r="E455" i="2"/>
  <c r="G452" i="2"/>
  <c r="G451" i="2" s="1"/>
  <c r="G450" i="2" s="1"/>
  <c r="F452" i="2"/>
  <c r="F451" i="2" s="1"/>
  <c r="F450" i="2" s="1"/>
  <c r="E452" i="2"/>
  <c r="E451" i="2" s="1"/>
  <c r="E450" i="2" s="1"/>
  <c r="G449" i="2"/>
  <c r="G448" i="2" s="1"/>
  <c r="F449" i="2"/>
  <c r="F448" i="2" s="1"/>
  <c r="E449" i="2"/>
  <c r="E448" i="2" s="1"/>
  <c r="G447" i="2"/>
  <c r="F447" i="2"/>
  <c r="E447" i="2"/>
  <c r="G446" i="2"/>
  <c r="F446" i="2"/>
  <c r="E446" i="2"/>
  <c r="G445" i="2"/>
  <c r="F445" i="2"/>
  <c r="E445" i="2"/>
  <c r="G442" i="2"/>
  <c r="F442" i="2"/>
  <c r="E442" i="2"/>
  <c r="G441" i="2"/>
  <c r="G440" i="2" s="1"/>
  <c r="E441" i="2"/>
  <c r="E440" i="2" s="1"/>
  <c r="G438" i="2"/>
  <c r="G437" i="2" s="1"/>
  <c r="F438" i="2"/>
  <c r="F437" i="2" s="1"/>
  <c r="E438" i="2"/>
  <c r="E437" i="2" s="1"/>
  <c r="G436" i="2"/>
  <c r="G435" i="2" s="1"/>
  <c r="F436" i="2"/>
  <c r="F435" i="2" s="1"/>
  <c r="E436" i="2"/>
  <c r="E435" i="2" s="1"/>
  <c r="F432" i="2"/>
  <c r="F431" i="2" s="1"/>
  <c r="G430" i="2"/>
  <c r="G429" i="2" s="1"/>
  <c r="F430" i="2"/>
  <c r="F429" i="2" s="1"/>
  <c r="E430" i="2"/>
  <c r="E429" i="2" s="1"/>
  <c r="G426" i="2"/>
  <c r="G425" i="2" s="1"/>
  <c r="G424" i="2" s="1"/>
  <c r="F426" i="2"/>
  <c r="F425" i="2" s="1"/>
  <c r="F424" i="2" s="1"/>
  <c r="E426" i="2"/>
  <c r="E425" i="2" s="1"/>
  <c r="E424" i="2" s="1"/>
  <c r="G423" i="2"/>
  <c r="G422" i="2" s="1"/>
  <c r="G421" i="2" s="1"/>
  <c r="F423" i="2"/>
  <c r="F422" i="2" s="1"/>
  <c r="F421" i="2" s="1"/>
  <c r="E423" i="2"/>
  <c r="E422" i="2" s="1"/>
  <c r="E421" i="2" s="1"/>
  <c r="G420" i="2"/>
  <c r="G419" i="2" s="1"/>
  <c r="F420" i="2"/>
  <c r="F419" i="2" s="1"/>
  <c r="E420" i="2"/>
  <c r="E419" i="2" s="1"/>
  <c r="G418" i="2"/>
  <c r="F418" i="2"/>
  <c r="E418" i="2"/>
  <c r="G417" i="2"/>
  <c r="F417" i="2"/>
  <c r="E417" i="2"/>
  <c r="G416" i="2"/>
  <c r="F416" i="2"/>
  <c r="E416" i="2"/>
  <c r="G415" i="2"/>
  <c r="F415" i="2"/>
  <c r="E415" i="2"/>
  <c r="G413" i="2"/>
  <c r="F413" i="2"/>
  <c r="E413" i="2"/>
  <c r="G412" i="2"/>
  <c r="G411" i="2" s="1"/>
  <c r="F412" i="2"/>
  <c r="F411" i="2" s="1"/>
  <c r="E412" i="2"/>
  <c r="E411" i="2" s="1"/>
  <c r="G410" i="2"/>
  <c r="F410" i="2"/>
  <c r="E410" i="2"/>
  <c r="G409" i="2"/>
  <c r="F409" i="2"/>
  <c r="E409" i="2"/>
  <c r="G406" i="2"/>
  <c r="G405" i="2" s="1"/>
  <c r="F406" i="2"/>
  <c r="F405" i="2" s="1"/>
  <c r="E406" i="2"/>
  <c r="E405" i="2" s="1"/>
  <c r="G404" i="2"/>
  <c r="G403" i="2" s="1"/>
  <c r="F404" i="2"/>
  <c r="F403" i="2" s="1"/>
  <c r="E404" i="2"/>
  <c r="E403" i="2" s="1"/>
  <c r="E396" i="2"/>
  <c r="G396" i="2"/>
  <c r="F396" i="2"/>
  <c r="G401" i="2"/>
  <c r="G400" i="2" s="1"/>
  <c r="F401" i="2"/>
  <c r="F400" i="2" s="1"/>
  <c r="E401" i="2"/>
  <c r="E400" i="2" s="1"/>
  <c r="G399" i="2"/>
  <c r="G398" i="2" s="1"/>
  <c r="F399" i="2"/>
  <c r="F398" i="2" s="1"/>
  <c r="E399" i="2"/>
  <c r="E398" i="2" s="1"/>
  <c r="G393" i="2"/>
  <c r="G392" i="2" s="1"/>
  <c r="F393" i="2"/>
  <c r="F392" i="2" s="1"/>
  <c r="E393" i="2"/>
  <c r="E392" i="2" s="1"/>
  <c r="G391" i="2"/>
  <c r="G390" i="2" s="1"/>
  <c r="F391" i="2"/>
  <c r="F390" i="2" s="1"/>
  <c r="E391" i="2"/>
  <c r="E390" i="2" s="1"/>
  <c r="G387" i="2"/>
  <c r="G386" i="2" s="1"/>
  <c r="F387" i="2"/>
  <c r="F386" i="2" s="1"/>
  <c r="E387" i="2"/>
  <c r="E386" i="2" s="1"/>
  <c r="G384" i="2"/>
  <c r="F384" i="2"/>
  <c r="E385" i="2"/>
  <c r="E384" i="2" s="1"/>
  <c r="G383" i="2"/>
  <c r="G382" i="2" s="1"/>
  <c r="F383" i="2"/>
  <c r="F382" i="2" s="1"/>
  <c r="E383" i="2"/>
  <c r="E382" i="2" s="1"/>
  <c r="G381" i="2"/>
  <c r="G380" i="2" s="1"/>
  <c r="F381" i="2"/>
  <c r="F380" i="2" s="1"/>
  <c r="E381" i="2"/>
  <c r="E380" i="2" s="1"/>
  <c r="G377" i="2"/>
  <c r="G376" i="2" s="1"/>
  <c r="F377" i="2"/>
  <c r="F376" i="2" s="1"/>
  <c r="E377" i="2"/>
  <c r="E376" i="2" s="1"/>
  <c r="G375" i="2"/>
  <c r="F375" i="2"/>
  <c r="E375" i="2"/>
  <c r="G374" i="2"/>
  <c r="F374" i="2"/>
  <c r="E374" i="2"/>
  <c r="G373" i="2"/>
  <c r="F373" i="2"/>
  <c r="E373" i="2"/>
  <c r="E364" i="2"/>
  <c r="E363" i="2" s="1"/>
  <c r="G362" i="2"/>
  <c r="F362" i="2"/>
  <c r="E362" i="2"/>
  <c r="G361" i="2"/>
  <c r="F361" i="2"/>
  <c r="E361" i="2"/>
  <c r="G360" i="2"/>
  <c r="F360" i="2"/>
  <c r="E360" i="2"/>
  <c r="G356" i="2"/>
  <c r="G355" i="2" s="1"/>
  <c r="G354" i="2" s="1"/>
  <c r="F356" i="2"/>
  <c r="F355" i="2" s="1"/>
  <c r="F354" i="2" s="1"/>
  <c r="E356" i="2"/>
  <c r="E355" i="2" s="1"/>
  <c r="E354" i="2" s="1"/>
  <c r="G351" i="2"/>
  <c r="G350" i="2" s="1"/>
  <c r="F351" i="2"/>
  <c r="F350" i="2" s="1"/>
  <c r="E351" i="2"/>
  <c r="E350" i="2" s="1"/>
  <c r="G353" i="2"/>
  <c r="G352" i="2" s="1"/>
  <c r="F353" i="2"/>
  <c r="F352" i="2" s="1"/>
  <c r="E353" i="2"/>
  <c r="E352" i="2" s="1"/>
  <c r="D353" i="2"/>
  <c r="C353" i="2"/>
  <c r="C352" i="2"/>
  <c r="G349" i="2"/>
  <c r="G348" i="2" s="1"/>
  <c r="F349" i="2"/>
  <c r="F348" i="2" s="1"/>
  <c r="E349" i="2"/>
  <c r="E348" i="2" s="1"/>
  <c r="G346" i="2"/>
  <c r="F346" i="2"/>
  <c r="E346" i="2"/>
  <c r="G343" i="2"/>
  <c r="G342" i="2" s="1"/>
  <c r="F343" i="2"/>
  <c r="F342" i="2" s="1"/>
  <c r="E343" i="2"/>
  <c r="E342" i="2" s="1"/>
  <c r="G341" i="2"/>
  <c r="G340" i="2" s="1"/>
  <c r="F341" i="2"/>
  <c r="F340" i="2" s="1"/>
  <c r="E341" i="2"/>
  <c r="E340" i="2" s="1"/>
  <c r="G339" i="2"/>
  <c r="G338" i="2" s="1"/>
  <c r="F339" i="2"/>
  <c r="F338" i="2" s="1"/>
  <c r="E339" i="2"/>
  <c r="E338" i="2" s="1"/>
  <c r="E337" i="2" s="1"/>
  <c r="E335" i="2"/>
  <c r="E334" i="2" s="1"/>
  <c r="C335" i="2"/>
  <c r="G334" i="2"/>
  <c r="F334" i="2"/>
  <c r="G333" i="2"/>
  <c r="G332" i="2" s="1"/>
  <c r="F333" i="2"/>
  <c r="F332" i="2" s="1"/>
  <c r="E333" i="2"/>
  <c r="E332" i="2" s="1"/>
  <c r="G331" i="2"/>
  <c r="G330" i="2" s="1"/>
  <c r="F331" i="2"/>
  <c r="F330" i="2" s="1"/>
  <c r="E331" i="2"/>
  <c r="E330" i="2" s="1"/>
  <c r="G329" i="2"/>
  <c r="G328" i="2" s="1"/>
  <c r="F329" i="2"/>
  <c r="F328" i="2" s="1"/>
  <c r="E329" i="2"/>
  <c r="E328" i="2" s="1"/>
  <c r="G327" i="2"/>
  <c r="G326" i="2" s="1"/>
  <c r="G325" i="2" s="1"/>
  <c r="F327" i="2"/>
  <c r="F326" i="2" s="1"/>
  <c r="F325" i="2" s="1"/>
  <c r="E327" i="2"/>
  <c r="E326" i="2" s="1"/>
  <c r="E325" i="2" s="1"/>
  <c r="G324" i="2"/>
  <c r="G323" i="2" s="1"/>
  <c r="F324" i="2"/>
  <c r="F323" i="2" s="1"/>
  <c r="E324" i="2"/>
  <c r="E323" i="2" s="1"/>
  <c r="G320" i="2"/>
  <c r="F320" i="2"/>
  <c r="E320" i="2"/>
  <c r="G319" i="2"/>
  <c r="E319" i="2"/>
  <c r="G316" i="2"/>
  <c r="G315" i="2" s="1"/>
  <c r="F316" i="2"/>
  <c r="F315" i="2" s="1"/>
  <c r="E316" i="2"/>
  <c r="E315" i="2" s="1"/>
  <c r="G314" i="2"/>
  <c r="G312" i="2" s="1"/>
  <c r="F314" i="2"/>
  <c r="F312" i="2" s="1"/>
  <c r="E314" i="2"/>
  <c r="E312" i="2" s="1"/>
  <c r="G310" i="2"/>
  <c r="G308" i="2" s="1"/>
  <c r="F310" i="2"/>
  <c r="F308" i="2" s="1"/>
  <c r="E310" i="2"/>
  <c r="E308" i="2" s="1"/>
  <c r="G305" i="2"/>
  <c r="G304" i="2" s="1"/>
  <c r="F305" i="2"/>
  <c r="F304" i="2" s="1"/>
  <c r="E305" i="2"/>
  <c r="E304" i="2" s="1"/>
  <c r="G303" i="2"/>
  <c r="G302" i="2" s="1"/>
  <c r="F303" i="2"/>
  <c r="F302" i="2" s="1"/>
  <c r="E303" i="2"/>
  <c r="E302" i="2" s="1"/>
  <c r="D303" i="2"/>
  <c r="C303" i="2"/>
  <c r="B303" i="2"/>
  <c r="C302" i="2"/>
  <c r="B302" i="2"/>
  <c r="G301" i="2"/>
  <c r="G300" i="2" s="1"/>
  <c r="F301" i="2"/>
  <c r="F300" i="2" s="1"/>
  <c r="E301" i="2"/>
  <c r="E300" i="2" s="1"/>
  <c r="G299" i="2"/>
  <c r="G298" i="2" s="1"/>
  <c r="F299" i="2"/>
  <c r="F298" i="2" s="1"/>
  <c r="E299" i="2"/>
  <c r="E298" i="2" s="1"/>
  <c r="G297" i="2"/>
  <c r="G296" i="2" s="1"/>
  <c r="F297" i="2"/>
  <c r="F296" i="2" s="1"/>
  <c r="E297" i="2"/>
  <c r="E296" i="2" s="1"/>
  <c r="G295" i="2"/>
  <c r="G294" i="2" s="1"/>
  <c r="F295" i="2"/>
  <c r="F294" i="2" s="1"/>
  <c r="E295" i="2"/>
  <c r="E294" i="2" s="1"/>
  <c r="G290" i="2"/>
  <c r="G289" i="2" s="1"/>
  <c r="G288" i="2" s="1"/>
  <c r="F290" i="2"/>
  <c r="F289" i="2" s="1"/>
  <c r="F288" i="2" s="1"/>
  <c r="E290" i="2"/>
  <c r="E289" i="2" s="1"/>
  <c r="E288" i="2" s="1"/>
  <c r="F285" i="2"/>
  <c r="G284" i="2"/>
  <c r="F284" i="2"/>
  <c r="E284" i="2"/>
  <c r="G273" i="2"/>
  <c r="F273" i="2"/>
  <c r="E273" i="2"/>
  <c r="G272" i="2"/>
  <c r="F272" i="2"/>
  <c r="E272" i="2"/>
  <c r="G267" i="2"/>
  <c r="F267" i="2"/>
  <c r="E267" i="2"/>
  <c r="G263" i="2"/>
  <c r="F263" i="2"/>
  <c r="E263" i="2"/>
  <c r="G262" i="2"/>
  <c r="F262" i="2"/>
  <c r="E262" i="2"/>
  <c r="G265" i="2"/>
  <c r="G264" i="2" s="1"/>
  <c r="F265" i="2"/>
  <c r="F264" i="2" s="1"/>
  <c r="E265" i="2"/>
  <c r="E264" i="2" s="1"/>
  <c r="G258" i="2"/>
  <c r="F258" i="2"/>
  <c r="E258" i="2"/>
  <c r="G257" i="2"/>
  <c r="F257" i="2"/>
  <c r="E257" i="2"/>
  <c r="G255" i="2"/>
  <c r="G254" i="2" s="1"/>
  <c r="F255" i="2"/>
  <c r="F254" i="2" s="1"/>
  <c r="E255" i="2"/>
  <c r="E254" i="2" s="1"/>
  <c r="G253" i="2"/>
  <c r="G252" i="2" s="1"/>
  <c r="F253" i="2"/>
  <c r="F252" i="2" s="1"/>
  <c r="E253" i="2"/>
  <c r="E252" i="2" s="1"/>
  <c r="G251" i="2"/>
  <c r="G250" i="2" s="1"/>
  <c r="F251" i="2"/>
  <c r="F250" i="2" s="1"/>
  <c r="E251" i="2"/>
  <c r="E250" i="2" s="1"/>
  <c r="G249" i="2"/>
  <c r="G248" i="2" s="1"/>
  <c r="F249" i="2"/>
  <c r="F248" i="2" s="1"/>
  <c r="E249" i="2"/>
  <c r="E248" i="2" s="1"/>
  <c r="G244" i="2"/>
  <c r="F244" i="2"/>
  <c r="E244" i="2"/>
  <c r="G240" i="2"/>
  <c r="F240" i="2"/>
  <c r="E240" i="2"/>
  <c r="G239" i="2"/>
  <c r="F239" i="2"/>
  <c r="E239" i="2"/>
  <c r="G235" i="2"/>
  <c r="F235" i="2"/>
  <c r="E235" i="2"/>
  <c r="G230" i="2"/>
  <c r="G229" i="2" s="1"/>
  <c r="F230" i="2"/>
  <c r="F229" i="2" s="1"/>
  <c r="E230" i="2"/>
  <c r="E229" i="2" s="1"/>
  <c r="G226" i="2"/>
  <c r="G225" i="2" s="1"/>
  <c r="F226" i="2"/>
  <c r="F225" i="2" s="1"/>
  <c r="E226" i="2"/>
  <c r="E225" i="2" s="1"/>
  <c r="E228" i="2"/>
  <c r="E227" i="2" s="1"/>
  <c r="G224" i="2"/>
  <c r="F224" i="2"/>
  <c r="E224" i="2"/>
  <c r="G223" i="2"/>
  <c r="F223" i="2"/>
  <c r="E223" i="2"/>
  <c r="G216" i="2"/>
  <c r="G215" i="2" s="1"/>
  <c r="G212" i="2" s="1"/>
  <c r="F216" i="2"/>
  <c r="F215" i="2" s="1"/>
  <c r="F212" i="2" s="1"/>
  <c r="E216" i="2"/>
  <c r="E215" i="2" s="1"/>
  <c r="E212" i="2" s="1"/>
  <c r="E206" i="2"/>
  <c r="E205" i="2" s="1"/>
  <c r="E204" i="2" s="1"/>
  <c r="G203" i="2"/>
  <c r="G202" i="2" s="1"/>
  <c r="G199" i="2" s="1"/>
  <c r="F203" i="2"/>
  <c r="F202" i="2" s="1"/>
  <c r="F199" i="2" s="1"/>
  <c r="E203" i="2"/>
  <c r="E202" i="2" s="1"/>
  <c r="E199" i="2" s="1"/>
  <c r="G198" i="2"/>
  <c r="G197" i="2" s="1"/>
  <c r="G196" i="2" s="1"/>
  <c r="F198" i="2"/>
  <c r="F197" i="2" s="1"/>
  <c r="F196" i="2" s="1"/>
  <c r="G195" i="2"/>
  <c r="F195" i="2"/>
  <c r="E195" i="2"/>
  <c r="G194" i="2"/>
  <c r="F194" i="2"/>
  <c r="E194" i="2"/>
  <c r="G191" i="2"/>
  <c r="F191" i="2"/>
  <c r="E191" i="2"/>
  <c r="G190" i="2"/>
  <c r="F190" i="2"/>
  <c r="E190" i="2"/>
  <c r="G188" i="2"/>
  <c r="F188" i="2"/>
  <c r="E188" i="2"/>
  <c r="G187" i="2"/>
  <c r="F187" i="2"/>
  <c r="E187" i="2"/>
  <c r="G184" i="2"/>
  <c r="G183" i="2" s="1"/>
  <c r="F184" i="2"/>
  <c r="F183" i="2" s="1"/>
  <c r="E184" i="2"/>
  <c r="E183" i="2" s="1"/>
  <c r="G182" i="2"/>
  <c r="F182" i="2"/>
  <c r="E182" i="2"/>
  <c r="G181" i="2"/>
  <c r="F181" i="2"/>
  <c r="E181" i="2"/>
  <c r="G179" i="2"/>
  <c r="G178" i="2" s="1"/>
  <c r="F179" i="2"/>
  <c r="F178" i="2" s="1"/>
  <c r="E179" i="2"/>
  <c r="E178" i="2" s="1"/>
  <c r="G177" i="2"/>
  <c r="F177" i="2"/>
  <c r="E177" i="2"/>
  <c r="G176" i="2"/>
  <c r="F176" i="2"/>
  <c r="E176" i="2"/>
  <c r="G169" i="2"/>
  <c r="F169" i="2"/>
  <c r="E169" i="2"/>
  <c r="G168" i="2"/>
  <c r="F168" i="2"/>
  <c r="E168" i="2"/>
  <c r="G167" i="2"/>
  <c r="F167" i="2"/>
  <c r="E167" i="2"/>
  <c r="G166" i="2"/>
  <c r="F166" i="2"/>
  <c r="E166" i="2"/>
  <c r="G164" i="2"/>
  <c r="F164" i="2"/>
  <c r="E164" i="2"/>
  <c r="G163" i="2"/>
  <c r="F163" i="2"/>
  <c r="E163" i="2"/>
  <c r="G162" i="2"/>
  <c r="F162" i="2"/>
  <c r="E162" i="2"/>
  <c r="G161" i="2"/>
  <c r="F161" i="2"/>
  <c r="E161" i="2"/>
  <c r="E158" i="2"/>
  <c r="E157" i="2" s="1"/>
  <c r="G156" i="2"/>
  <c r="F156" i="2"/>
  <c r="E156" i="2"/>
  <c r="G155" i="2"/>
  <c r="F155" i="2"/>
  <c r="E155" i="2"/>
  <c r="G154" i="2"/>
  <c r="F154" i="2"/>
  <c r="E154" i="2"/>
  <c r="G150" i="2"/>
  <c r="G149" i="2" s="1"/>
  <c r="G148" i="2" s="1"/>
  <c r="F150" i="2"/>
  <c r="F149" i="2" s="1"/>
  <c r="F148" i="2" s="1"/>
  <c r="E150" i="2"/>
  <c r="E149" i="2" s="1"/>
  <c r="E148" i="2" s="1"/>
  <c r="G145" i="2"/>
  <c r="G144" i="2" s="1"/>
  <c r="F145" i="2"/>
  <c r="F144" i="2" s="1"/>
  <c r="E145" i="2"/>
  <c r="E144" i="2" s="1"/>
  <c r="G143" i="2"/>
  <c r="F143" i="2"/>
  <c r="E143" i="2"/>
  <c r="G142" i="2"/>
  <c r="F142" i="2"/>
  <c r="E142" i="2"/>
  <c r="G140" i="2"/>
  <c r="G139" i="2" s="1"/>
  <c r="F140" i="2"/>
  <c r="F139" i="2" s="1"/>
  <c r="E140" i="2"/>
  <c r="E139" i="2" s="1"/>
  <c r="G133" i="2"/>
  <c r="G132" i="2" s="1"/>
  <c r="F133" i="2"/>
  <c r="F132" i="2" s="1"/>
  <c r="E133" i="2"/>
  <c r="E132" i="2" s="1"/>
  <c r="G131" i="2"/>
  <c r="G130" i="2" s="1"/>
  <c r="F131" i="2"/>
  <c r="F130" i="2" s="1"/>
  <c r="E131" i="2"/>
  <c r="E130" i="2" s="1"/>
  <c r="G120" i="2"/>
  <c r="G119" i="2" s="1"/>
  <c r="F120" i="2"/>
  <c r="F119" i="2" s="1"/>
  <c r="E120" i="2"/>
  <c r="E119" i="2" s="1"/>
  <c r="G118" i="2"/>
  <c r="G117" i="2" s="1"/>
  <c r="F118" i="2"/>
  <c r="F117" i="2" s="1"/>
  <c r="E118" i="2"/>
  <c r="E117" i="2" s="1"/>
  <c r="G115" i="2"/>
  <c r="G114" i="2" s="1"/>
  <c r="G113" i="2" s="1"/>
  <c r="F115" i="2"/>
  <c r="F114" i="2" s="1"/>
  <c r="F113" i="2" s="1"/>
  <c r="E115" i="2"/>
  <c r="E114" i="2" s="1"/>
  <c r="E113" i="2" s="1"/>
  <c r="G112" i="2"/>
  <c r="G111" i="2" s="1"/>
  <c r="G110" i="2" s="1"/>
  <c r="F112" i="2"/>
  <c r="F111" i="2" s="1"/>
  <c r="F110" i="2" s="1"/>
  <c r="E112" i="2"/>
  <c r="E111" i="2" s="1"/>
  <c r="E110" i="2" s="1"/>
  <c r="G109" i="2"/>
  <c r="G108" i="2" s="1"/>
  <c r="F109" i="2"/>
  <c r="F108" i="2" s="1"/>
  <c r="E109" i="2"/>
  <c r="E108" i="2" s="1"/>
  <c r="G107" i="2"/>
  <c r="G106" i="2" s="1"/>
  <c r="F107" i="2"/>
  <c r="F106" i="2" s="1"/>
  <c r="E107" i="2"/>
  <c r="E106" i="2" s="1"/>
  <c r="G105" i="2"/>
  <c r="G104" i="2" s="1"/>
  <c r="F105" i="2"/>
  <c r="F104" i="2" s="1"/>
  <c r="E105" i="2"/>
  <c r="E104" i="2" s="1"/>
  <c r="G103" i="2"/>
  <c r="G102" i="2" s="1"/>
  <c r="F103" i="2"/>
  <c r="F102" i="2" s="1"/>
  <c r="E103" i="2"/>
  <c r="E102" i="2" s="1"/>
  <c r="G101" i="2"/>
  <c r="F101" i="2"/>
  <c r="E101" i="2"/>
  <c r="G100" i="2"/>
  <c r="F100" i="2"/>
  <c r="E100" i="2"/>
  <c r="G98" i="2"/>
  <c r="G97" i="2" s="1"/>
  <c r="F98" i="2"/>
  <c r="F97" i="2" s="1"/>
  <c r="E98" i="2"/>
  <c r="E97" i="2" s="1"/>
  <c r="G96" i="2"/>
  <c r="G95" i="2" s="1"/>
  <c r="F96" i="2"/>
  <c r="F95" i="2" s="1"/>
  <c r="E96" i="2"/>
  <c r="E95" i="2" s="1"/>
  <c r="G94" i="2"/>
  <c r="G93" i="2" s="1"/>
  <c r="F94" i="2"/>
  <c r="F93" i="2" s="1"/>
  <c r="E94" i="2"/>
  <c r="E93" i="2" s="1"/>
  <c r="G92" i="2"/>
  <c r="G91" i="2" s="1"/>
  <c r="F92" i="2"/>
  <c r="F91" i="2" s="1"/>
  <c r="E92" i="2"/>
  <c r="E91" i="2" s="1"/>
  <c r="G90" i="2"/>
  <c r="G89" i="2" s="1"/>
  <c r="F90" i="2"/>
  <c r="F89" i="2" s="1"/>
  <c r="E90" i="2"/>
  <c r="E89" i="2" s="1"/>
  <c r="G87" i="2"/>
  <c r="G86" i="2" s="1"/>
  <c r="F87" i="2"/>
  <c r="F86" i="2" s="1"/>
  <c r="G85" i="2"/>
  <c r="G84" i="2" s="1"/>
  <c r="F85" i="2"/>
  <c r="F84" i="2" s="1"/>
  <c r="E85" i="2"/>
  <c r="E84" i="2" s="1"/>
  <c r="G83" i="2"/>
  <c r="G82" i="2" s="1"/>
  <c r="F83" i="2"/>
  <c r="F82" i="2" s="1"/>
  <c r="E83" i="2"/>
  <c r="E82" i="2" s="1"/>
  <c r="G81" i="2"/>
  <c r="G80" i="2" s="1"/>
  <c r="F81" i="2"/>
  <c r="F80" i="2" s="1"/>
  <c r="E81" i="2"/>
  <c r="E80" i="2" s="1"/>
  <c r="G79" i="2"/>
  <c r="G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0" i="2"/>
  <c r="F60" i="2"/>
  <c r="E61" i="2"/>
  <c r="E60" i="2" s="1"/>
  <c r="G58" i="2"/>
  <c r="F58" i="2"/>
  <c r="E58" i="2"/>
  <c r="G55" i="2"/>
  <c r="G54" i="2" s="1"/>
  <c r="G53" i="2" s="1"/>
  <c r="F55" i="2"/>
  <c r="F54" i="2" s="1"/>
  <c r="F53" i="2" s="1"/>
  <c r="E55" i="2"/>
  <c r="E54" i="2" s="1"/>
  <c r="E53" i="2" s="1"/>
  <c r="G52" i="2"/>
  <c r="G51" i="2" s="1"/>
  <c r="G50" i="2" s="1"/>
  <c r="F52" i="2"/>
  <c r="F51" i="2" s="1"/>
  <c r="F50" i="2" s="1"/>
  <c r="E52" i="2"/>
  <c r="E51" i="2" s="1"/>
  <c r="E50" i="2" s="1"/>
  <c r="G49" i="2"/>
  <c r="F49" i="2"/>
  <c r="E49" i="2"/>
  <c r="G48" i="2"/>
  <c r="F48" i="2"/>
  <c r="E48" i="2"/>
  <c r="G46" i="2"/>
  <c r="F46" i="2"/>
  <c r="E46" i="2"/>
  <c r="G45" i="2"/>
  <c r="F45" i="2"/>
  <c r="E45" i="2"/>
  <c r="G43" i="2"/>
  <c r="G42" i="2" s="1"/>
  <c r="F43" i="2"/>
  <c r="F42" i="2" s="1"/>
  <c r="E43" i="2"/>
  <c r="E42" i="2" s="1"/>
  <c r="G41" i="2"/>
  <c r="G40" i="2" s="1"/>
  <c r="F41" i="2"/>
  <c r="F40" i="2" s="1"/>
  <c r="E41" i="2"/>
  <c r="E40" i="2" s="1"/>
  <c r="G38" i="2"/>
  <c r="F38" i="2"/>
  <c r="E38" i="2"/>
  <c r="G37" i="2"/>
  <c r="G36" i="2" s="1"/>
  <c r="F37" i="2"/>
  <c r="F36" i="2" s="1"/>
  <c r="E37" i="2"/>
  <c r="G35" i="2"/>
  <c r="G34" i="2" s="1"/>
  <c r="F35" i="2"/>
  <c r="F34" i="2" s="1"/>
  <c r="E35" i="2"/>
  <c r="E34" i="2" s="1"/>
  <c r="G33" i="2"/>
  <c r="G32" i="2" s="1"/>
  <c r="F33" i="2"/>
  <c r="F32" i="2" s="1"/>
  <c r="E33" i="2"/>
  <c r="E32" i="2" s="1"/>
  <c r="G31" i="2"/>
  <c r="G30" i="2" s="1"/>
  <c r="F31" i="2"/>
  <c r="F30" i="2" s="1"/>
  <c r="E31" i="2"/>
  <c r="E30" i="2" s="1"/>
  <c r="G29" i="2"/>
  <c r="G28" i="2" s="1"/>
  <c r="F29" i="2"/>
  <c r="F28" i="2" s="1"/>
  <c r="E29" i="2"/>
  <c r="E28" i="2" s="1"/>
  <c r="G27" i="2"/>
  <c r="G26" i="2" s="1"/>
  <c r="F27" i="2"/>
  <c r="F26" i="2" s="1"/>
  <c r="E27" i="2"/>
  <c r="E26" i="2" s="1"/>
  <c r="G25" i="2"/>
  <c r="G24" i="2" s="1"/>
  <c r="F25" i="2"/>
  <c r="F24" i="2" s="1"/>
  <c r="E25" i="2"/>
  <c r="E24" i="2" s="1"/>
  <c r="G69" i="3"/>
  <c r="F69" i="3"/>
  <c r="G31" i="3"/>
  <c r="G30" i="3" s="1"/>
  <c r="F31" i="3"/>
  <c r="F30" i="3" s="1"/>
  <c r="E31" i="3"/>
  <c r="E30" i="3" s="1"/>
  <c r="J912" i="1" l="1"/>
  <c r="G337" i="2"/>
  <c r="F337" i="2"/>
  <c r="I435" i="1"/>
  <c r="I235" i="1"/>
  <c r="I234" i="1" s="1"/>
  <c r="J235" i="1"/>
  <c r="J234" i="1" s="1"/>
  <c r="E129" i="2"/>
  <c r="J435" i="1"/>
  <c r="H791" i="1"/>
  <c r="G439" i="2"/>
  <c r="I791" i="1"/>
  <c r="G317" i="2"/>
  <c r="G307" i="2" s="1"/>
  <c r="G306" i="2" s="1"/>
  <c r="I820" i="1"/>
  <c r="J820" i="1"/>
  <c r="H820" i="1"/>
  <c r="H819" i="1" s="1"/>
  <c r="H818" i="1" s="1"/>
  <c r="G57" i="2"/>
  <c r="E365" i="2"/>
  <c r="E317" i="2"/>
  <c r="J800" i="1"/>
  <c r="E243" i="2"/>
  <c r="E242" i="2" s="1"/>
  <c r="E241" i="2" s="1"/>
  <c r="F243" i="2"/>
  <c r="F242" i="2" s="1"/>
  <c r="F241" i="2" s="1"/>
  <c r="H800" i="1"/>
  <c r="G243" i="2"/>
  <c r="G242" i="2" s="1"/>
  <c r="G241" i="2" s="1"/>
  <c r="I840" i="1"/>
  <c r="J840" i="1"/>
  <c r="H846" i="1"/>
  <c r="H840" i="1" s="1"/>
  <c r="G129" i="2"/>
  <c r="I800" i="1"/>
  <c r="F129" i="2"/>
  <c r="H1149" i="1"/>
  <c r="H1146" i="1" s="1"/>
  <c r="H1145" i="1" s="1"/>
  <c r="E434" i="2"/>
  <c r="E433" i="2" s="1"/>
  <c r="H885" i="1"/>
  <c r="E287" i="2"/>
  <c r="E286" i="2" s="1"/>
  <c r="J23" i="1"/>
  <c r="J22" i="1" s="1"/>
  <c r="J21" i="1" s="1"/>
  <c r="J20" i="1" s="1"/>
  <c r="I1039" i="1"/>
  <c r="I1038" i="1" s="1"/>
  <c r="I1037" i="1" s="1"/>
  <c r="J1146" i="1"/>
  <c r="J1145" i="1" s="1"/>
  <c r="F79" i="2"/>
  <c r="F78" i="2" s="1"/>
  <c r="F57" i="2" s="1"/>
  <c r="F441" i="2"/>
  <c r="F440" i="2" s="1"/>
  <c r="F439" i="2" s="1"/>
  <c r="F287" i="2"/>
  <c r="F286" i="2" s="1"/>
  <c r="F560" i="2"/>
  <c r="F559" i="2" s="1"/>
  <c r="F558" i="2" s="1"/>
  <c r="G268" i="2"/>
  <c r="G266" i="2" s="1"/>
  <c r="G615" i="2"/>
  <c r="G614" i="2" s="1"/>
  <c r="G613" i="2" s="1"/>
  <c r="G612" i="2" s="1"/>
  <c r="G594" i="2" s="1"/>
  <c r="E87" i="2"/>
  <c r="E86" i="2" s="1"/>
  <c r="E57" i="2" s="1"/>
  <c r="F319" i="2"/>
  <c r="E198" i="2"/>
  <c r="E197" i="2" s="1"/>
  <c r="E196" i="2" s="1"/>
  <c r="F268" i="2"/>
  <c r="F266" i="2" s="1"/>
  <c r="G285" i="2"/>
  <c r="G283" i="2" s="1"/>
  <c r="E431" i="2"/>
  <c r="F525" i="2"/>
  <c r="F523" i="2" s="1"/>
  <c r="F522" i="2" s="1"/>
  <c r="F521" i="2" s="1"/>
  <c r="E268" i="2"/>
  <c r="E266" i="2" s="1"/>
  <c r="G287" i="2"/>
  <c r="G286" i="2" s="1"/>
  <c r="E285" i="2"/>
  <c r="E283" i="2" s="1"/>
  <c r="G777" i="2"/>
  <c r="G776" i="2" s="1"/>
  <c r="G525" i="2"/>
  <c r="G523" i="2" s="1"/>
  <c r="G522" i="2" s="1"/>
  <c r="G521" i="2" s="1"/>
  <c r="G67" i="3"/>
  <c r="H883" i="1"/>
  <c r="H882" i="1" s="1"/>
  <c r="H881" i="1" s="1"/>
  <c r="H880" i="1" s="1"/>
  <c r="E65" i="3"/>
  <c r="E64" i="3" s="1"/>
  <c r="H1039" i="1"/>
  <c r="H1038" i="1" s="1"/>
  <c r="H1037" i="1" s="1"/>
  <c r="I75" i="1"/>
  <c r="I74" i="1" s="1"/>
  <c r="I73" i="1" s="1"/>
  <c r="I72" i="1" s="1"/>
  <c r="F54" i="3"/>
  <c r="F53" i="3" s="1"/>
  <c r="H290" i="1"/>
  <c r="H289" i="1" s="1"/>
  <c r="H288" i="1" s="1"/>
  <c r="I397" i="1"/>
  <c r="I396" i="1" s="1"/>
  <c r="H557" i="1"/>
  <c r="H556" i="1" s="1"/>
  <c r="E54" i="3"/>
  <c r="E53" i="3" s="1"/>
  <c r="I1061" i="1"/>
  <c r="G211" i="2"/>
  <c r="G210" i="2" s="1"/>
  <c r="J224" i="1"/>
  <c r="J223" i="1" s="1"/>
  <c r="J222" i="1" s="1"/>
  <c r="E211" i="2"/>
  <c r="E210" i="2" s="1"/>
  <c r="I187" i="1"/>
  <c r="F211" i="2"/>
  <c r="F210" i="2" s="1"/>
  <c r="J187" i="1"/>
  <c r="E501" i="2"/>
  <c r="H740" i="1"/>
  <c r="H833" i="1"/>
  <c r="H580" i="1"/>
  <c r="E67" i="3"/>
  <c r="H612" i="1"/>
  <c r="H611" i="1" s="1"/>
  <c r="J1179" i="1"/>
  <c r="J1178" i="1" s="1"/>
  <c r="J1177" i="1" s="1"/>
  <c r="H870" i="1"/>
  <c r="J1112" i="1"/>
  <c r="J1111" i="1" s="1"/>
  <c r="J1110" i="1" s="1"/>
  <c r="I531" i="1"/>
  <c r="H572" i="1"/>
  <c r="H571" i="1" s="1"/>
  <c r="H570" i="1" s="1"/>
  <c r="H569" i="1" s="1"/>
  <c r="J590" i="1"/>
  <c r="J589" i="1" s="1"/>
  <c r="I590" i="1"/>
  <c r="I589" i="1" s="1"/>
  <c r="I588" i="1" s="1"/>
  <c r="I587" i="1" s="1"/>
  <c r="J1082" i="1"/>
  <c r="J1081" i="1" s="1"/>
  <c r="F564" i="2"/>
  <c r="F563" i="2" s="1"/>
  <c r="J248" i="1"/>
  <c r="J247" i="1" s="1"/>
  <c r="I359" i="1"/>
  <c r="J110" i="1"/>
  <c r="J109" i="1" s="1"/>
  <c r="J108" i="1" s="1"/>
  <c r="I207" i="1"/>
  <c r="I206" i="1" s="1"/>
  <c r="H224" i="1"/>
  <c r="H223" i="1" s="1"/>
  <c r="H222" i="1" s="1"/>
  <c r="J290" i="1"/>
  <c r="J289" i="1" s="1"/>
  <c r="J288" i="1" s="1"/>
  <c r="H354" i="1"/>
  <c r="H350" i="1" s="1"/>
  <c r="H349" i="1" s="1"/>
  <c r="J359" i="1"/>
  <c r="I453" i="1"/>
  <c r="I452" i="1" s="1"/>
  <c r="H590" i="1"/>
  <c r="H589" i="1" s="1"/>
  <c r="H588" i="1" s="1"/>
  <c r="H587" i="1" s="1"/>
  <c r="I833" i="1"/>
  <c r="I905" i="1"/>
  <c r="I904" i="1" s="1"/>
  <c r="I903" i="1" s="1"/>
  <c r="H1082" i="1"/>
  <c r="H1081" i="1" s="1"/>
  <c r="G54" i="3"/>
  <c r="G53" i="3" s="1"/>
  <c r="G65" i="3"/>
  <c r="G64" i="3" s="1"/>
  <c r="F759" i="2"/>
  <c r="F758" i="2" s="1"/>
  <c r="H39" i="1"/>
  <c r="H38" i="1" s="1"/>
  <c r="H37" i="1" s="1"/>
  <c r="E22" i="3" s="1"/>
  <c r="J182" i="1"/>
  <c r="H248" i="1"/>
  <c r="H247" i="1" s="1"/>
  <c r="H233" i="1" s="1"/>
  <c r="H232" i="1" s="1"/>
  <c r="J256" i="1"/>
  <c r="J255" i="1" s="1"/>
  <c r="J254" i="1" s="1"/>
  <c r="J253" i="1" s="1"/>
  <c r="G37" i="3" s="1"/>
  <c r="J332" i="1"/>
  <c r="J382" i="1"/>
  <c r="J381" i="1" s="1"/>
  <c r="J380" i="1" s="1"/>
  <c r="J374" i="1" s="1"/>
  <c r="I475" i="1"/>
  <c r="I474" i="1" s="1"/>
  <c r="I473" i="1" s="1"/>
  <c r="J604" i="1"/>
  <c r="J603" i="1" s="1"/>
  <c r="J602" i="1" s="1"/>
  <c r="J601" i="1" s="1"/>
  <c r="J600" i="1" s="1"/>
  <c r="J599" i="1" s="1"/>
  <c r="I674" i="1"/>
  <c r="I673" i="1" s="1"/>
  <c r="I672" i="1" s="1"/>
  <c r="I771" i="1"/>
  <c r="I770" i="1" s="1"/>
  <c r="I769" i="1" s="1"/>
  <c r="I882" i="1"/>
  <c r="I881" i="1" s="1"/>
  <c r="I880" i="1" s="1"/>
  <c r="H905" i="1"/>
  <c r="H904" i="1" s="1"/>
  <c r="H903" i="1" s="1"/>
  <c r="H1010" i="1"/>
  <c r="H1009" i="1" s="1"/>
  <c r="F67" i="3"/>
  <c r="E141" i="2"/>
  <c r="E138" i="2" s="1"/>
  <c r="E153" i="2"/>
  <c r="E152" i="2" s="1"/>
  <c r="E193" i="2"/>
  <c r="E192" i="2" s="1"/>
  <c r="G222" i="2"/>
  <c r="G221" i="2" s="1"/>
  <c r="G220" i="2" s="1"/>
  <c r="F233" i="2"/>
  <c r="F232" i="2" s="1"/>
  <c r="F231" i="2" s="1"/>
  <c r="F261" i="2"/>
  <c r="I39" i="1"/>
  <c r="I38" i="1" s="1"/>
  <c r="I37" i="1" s="1"/>
  <c r="F22" i="3" s="1"/>
  <c r="H79" i="1"/>
  <c r="H78" i="1" s="1"/>
  <c r="I182" i="1"/>
  <c r="J207" i="1"/>
  <c r="J206" i="1" s="1"/>
  <c r="I281" i="1"/>
  <c r="I280" i="1" s="1"/>
  <c r="I275" i="1" s="1"/>
  <c r="J434" i="1"/>
  <c r="I509" i="1"/>
  <c r="I502" i="1" s="1"/>
  <c r="I497" i="1" s="1"/>
  <c r="J525" i="1"/>
  <c r="I654" i="1"/>
  <c r="I764" i="1"/>
  <c r="I763" i="1" s="1"/>
  <c r="I762" i="1" s="1"/>
  <c r="J1010" i="1"/>
  <c r="J1009" i="1" s="1"/>
  <c r="I1082" i="1"/>
  <c r="I1081" i="1" s="1"/>
  <c r="I1091" i="1"/>
  <c r="F61" i="3" s="1"/>
  <c r="E359" i="2"/>
  <c r="E358" i="2" s="1"/>
  <c r="G766" i="2"/>
  <c r="G765" i="2" s="1"/>
  <c r="H860" i="1"/>
  <c r="H859" i="1" s="1"/>
  <c r="I860" i="1"/>
  <c r="I859" i="1" s="1"/>
  <c r="I858" i="1" s="1"/>
  <c r="H911" i="1"/>
  <c r="H910" i="1" s="1"/>
  <c r="H958" i="1"/>
  <c r="H957" i="1" s="1"/>
  <c r="H972" i="1"/>
  <c r="H971" i="1" s="1"/>
  <c r="I549" i="1"/>
  <c r="F65" i="3"/>
  <c r="F64" i="3" s="1"/>
  <c r="I569" i="1"/>
  <c r="I568" i="1" s="1"/>
  <c r="E307" i="2"/>
  <c r="E306" i="2" s="1"/>
  <c r="E547" i="2"/>
  <c r="E546" i="2" s="1"/>
  <c r="E553" i="2"/>
  <c r="E552" i="2" s="1"/>
  <c r="H24" i="1"/>
  <c r="H23" i="1" s="1"/>
  <c r="H22" i="1" s="1"/>
  <c r="H110" i="1"/>
  <c r="H109" i="1" s="1"/>
  <c r="H108" i="1" s="1"/>
  <c r="I290" i="1"/>
  <c r="I289" i="1" s="1"/>
  <c r="I288" i="1" s="1"/>
  <c r="H531" i="1"/>
  <c r="J674" i="1"/>
  <c r="J673" i="1" s="1"/>
  <c r="J672" i="1" s="1"/>
  <c r="I740" i="1"/>
  <c r="J740" i="1"/>
  <c r="J771" i="1"/>
  <c r="J770" i="1" s="1"/>
  <c r="J769" i="1" s="1"/>
  <c r="J819" i="1"/>
  <c r="J818" i="1" s="1"/>
  <c r="J905" i="1"/>
  <c r="J904" i="1" s="1"/>
  <c r="J903" i="1" s="1"/>
  <c r="J1066" i="1"/>
  <c r="I1112" i="1"/>
  <c r="I1111" i="1" s="1"/>
  <c r="I1110" i="1" s="1"/>
  <c r="H1179" i="1"/>
  <c r="H1178" i="1" s="1"/>
  <c r="H1177" i="1" s="1"/>
  <c r="J1061" i="1"/>
  <c r="I1066" i="1"/>
  <c r="E644" i="2"/>
  <c r="J39" i="1"/>
  <c r="J38" i="1" s="1"/>
  <c r="J37" i="1" s="1"/>
  <c r="G22" i="3" s="1"/>
  <c r="H48" i="1"/>
  <c r="H47" i="1" s="1"/>
  <c r="H46" i="1" s="1"/>
  <c r="J453" i="1"/>
  <c r="J452" i="1" s="1"/>
  <c r="J1091" i="1"/>
  <c r="G61" i="3" s="1"/>
  <c r="H1123" i="1"/>
  <c r="H1122" i="1" s="1"/>
  <c r="E704" i="2"/>
  <c r="E703" i="2" s="1"/>
  <c r="E702" i="2" s="1"/>
  <c r="E701" i="2" s="1"/>
  <c r="H165" i="1"/>
  <c r="H164" i="1" s="1"/>
  <c r="H182" i="1"/>
  <c r="I256" i="1"/>
  <c r="I255" i="1" s="1"/>
  <c r="I254" i="1" s="1"/>
  <c r="I253" i="1" s="1"/>
  <c r="F37" i="3" s="1"/>
  <c r="J354" i="1"/>
  <c r="J350" i="1" s="1"/>
  <c r="J349" i="1" s="1"/>
  <c r="I382" i="1"/>
  <c r="I381" i="1" s="1"/>
  <c r="I380" i="1" s="1"/>
  <c r="I374" i="1" s="1"/>
  <c r="H462" i="1"/>
  <c r="H461" i="1" s="1"/>
  <c r="H460" i="1" s="1"/>
  <c r="H627" i="1"/>
  <c r="H626" i="1" s="1"/>
  <c r="H621" i="1" s="1"/>
  <c r="H620" i="1" s="1"/>
  <c r="H619" i="1" s="1"/>
  <c r="J654" i="1"/>
  <c r="H654" i="1"/>
  <c r="J911" i="1"/>
  <c r="J910" i="1" s="1"/>
  <c r="F729" i="2"/>
  <c r="F728" i="2" s="1"/>
  <c r="E47" i="2"/>
  <c r="G372" i="2"/>
  <c r="G371" i="2" s="1"/>
  <c r="G370" i="2" s="1"/>
  <c r="E489" i="2"/>
  <c r="G492" i="2"/>
  <c r="E498" i="2"/>
  <c r="F498" i="2"/>
  <c r="G501" i="2"/>
  <c r="G546" i="2"/>
  <c r="G558" i="2"/>
  <c r="G670" i="2"/>
  <c r="F687" i="2"/>
  <c r="F686" i="2" s="1"/>
  <c r="F685" i="2" s="1"/>
  <c r="G687" i="2"/>
  <c r="G686" i="2" s="1"/>
  <c r="G685" i="2" s="1"/>
  <c r="E710" i="2"/>
  <c r="E709" i="2" s="1"/>
  <c r="G716" i="2"/>
  <c r="G715" i="2" s="1"/>
  <c r="G708" i="2" s="1"/>
  <c r="F741" i="2"/>
  <c r="F738" i="2" s="1"/>
  <c r="G741" i="2"/>
  <c r="G738" i="2" s="1"/>
  <c r="E748" i="2"/>
  <c r="E747" i="2" s="1"/>
  <c r="G754" i="2"/>
  <c r="G753" i="2" s="1"/>
  <c r="F766" i="2"/>
  <c r="F765" i="2" s="1"/>
  <c r="E772" i="2"/>
  <c r="E778" i="2"/>
  <c r="E788" i="2"/>
  <c r="E787" i="2" s="1"/>
  <c r="E786" i="2" s="1"/>
  <c r="G836" i="2"/>
  <c r="G835" i="2" s="1"/>
  <c r="G831" i="2" s="1"/>
  <c r="I61" i="1"/>
  <c r="I60" i="1" s="1"/>
  <c r="I59" i="1" s="1"/>
  <c r="J79" i="1"/>
  <c r="J78" i="1" s="1"/>
  <c r="I155" i="1"/>
  <c r="I154" i="1" s="1"/>
  <c r="H187" i="1"/>
  <c r="H192" i="1"/>
  <c r="J61" i="1"/>
  <c r="J60" i="1" s="1"/>
  <c r="J59" i="1" s="1"/>
  <c r="F186" i="2"/>
  <c r="F193" i="2"/>
  <c r="F192" i="2" s="1"/>
  <c r="G261" i="2"/>
  <c r="E492" i="2"/>
  <c r="G631" i="2"/>
  <c r="G627" i="2" s="1"/>
  <c r="G626" i="2" s="1"/>
  <c r="E670" i="2"/>
  <c r="G696" i="2"/>
  <c r="G695" i="2" s="1"/>
  <c r="G694" i="2" s="1"/>
  <c r="I48" i="1"/>
  <c r="I47" i="1" s="1"/>
  <c r="I46" i="1" s="1"/>
  <c r="F44" i="2"/>
  <c r="G141" i="2"/>
  <c r="G138" i="2" s="1"/>
  <c r="E175" i="2"/>
  <c r="F238" i="2"/>
  <c r="F237" i="2" s="1"/>
  <c r="F236" i="2" s="1"/>
  <c r="E631" i="2"/>
  <c r="E627" i="2" s="1"/>
  <c r="E626" i="2" s="1"/>
  <c r="F670" i="2"/>
  <c r="G759" i="2"/>
  <c r="G758" i="2" s="1"/>
  <c r="J48" i="1"/>
  <c r="J47" i="1" s="1"/>
  <c r="J46" i="1" s="1"/>
  <c r="H61" i="1"/>
  <c r="H60" i="1" s="1"/>
  <c r="H59" i="1" s="1"/>
  <c r="J126" i="1"/>
  <c r="J125" i="1" s="1"/>
  <c r="J136" i="1"/>
  <c r="H155" i="1"/>
  <c r="H154" i="1" s="1"/>
  <c r="H359" i="1"/>
  <c r="I126" i="1"/>
  <c r="I125" i="1" s="1"/>
  <c r="H256" i="1"/>
  <c r="H255" i="1" s="1"/>
  <c r="H254" i="1" s="1"/>
  <c r="H253" i="1" s="1"/>
  <c r="E37" i="3" s="1"/>
  <c r="J281" i="1"/>
  <c r="J280" i="1" s="1"/>
  <c r="J275" i="1" s="1"/>
  <c r="H382" i="1"/>
  <c r="H381" i="1" s="1"/>
  <c r="H380" i="1" s="1"/>
  <c r="H374" i="1" s="1"/>
  <c r="H434" i="1"/>
  <c r="H433" i="1" s="1"/>
  <c r="E57" i="3" s="1"/>
  <c r="H509" i="1"/>
  <c r="H502" i="1" s="1"/>
  <c r="H497" i="1" s="1"/>
  <c r="J713" i="1"/>
  <c r="H764" i="1"/>
  <c r="H763" i="1" s="1"/>
  <c r="H762" i="1" s="1"/>
  <c r="H771" i="1"/>
  <c r="H770" i="1" s="1"/>
  <c r="H769" i="1" s="1"/>
  <c r="I819" i="1"/>
  <c r="I818" i="1" s="1"/>
  <c r="J972" i="1"/>
  <c r="J971" i="1" s="1"/>
  <c r="J995" i="1"/>
  <c r="J994" i="1" s="1"/>
  <c r="J1039" i="1"/>
  <c r="J1038" i="1" s="1"/>
  <c r="J1037" i="1" s="1"/>
  <c r="H1061" i="1"/>
  <c r="H1156" i="1"/>
  <c r="H1155" i="1" s="1"/>
  <c r="H1154" i="1" s="1"/>
  <c r="E63" i="3" s="1"/>
  <c r="I1167" i="1"/>
  <c r="I783" i="1"/>
  <c r="I782" i="1" s="1"/>
  <c r="I781" i="1" s="1"/>
  <c r="H281" i="1"/>
  <c r="H280" i="1" s="1"/>
  <c r="H275" i="1" s="1"/>
  <c r="I434" i="1"/>
  <c r="H537" i="1"/>
  <c r="H674" i="1"/>
  <c r="H673" i="1" s="1"/>
  <c r="H672" i="1" s="1"/>
  <c r="J783" i="1"/>
  <c r="J782" i="1" s="1"/>
  <c r="J781" i="1" s="1"/>
  <c r="J958" i="1"/>
  <c r="J957" i="1" s="1"/>
  <c r="H995" i="1"/>
  <c r="H994" i="1" s="1"/>
  <c r="H1066" i="1"/>
  <c r="J1167" i="1"/>
  <c r="I136" i="1"/>
  <c r="I248" i="1"/>
  <c r="I247" i="1" s="1"/>
  <c r="I537" i="1"/>
  <c r="I639" i="1"/>
  <c r="I682" i="1"/>
  <c r="J764" i="1"/>
  <c r="J763" i="1" s="1"/>
  <c r="J762" i="1" s="1"/>
  <c r="J882" i="1"/>
  <c r="J881" i="1" s="1"/>
  <c r="J880" i="1" s="1"/>
  <c r="H1050" i="1"/>
  <c r="J1050" i="1"/>
  <c r="G389" i="2" s="1"/>
  <c r="G388" i="2" s="1"/>
  <c r="G379" i="2" s="1"/>
  <c r="J1123" i="1"/>
  <c r="J1122" i="1" s="1"/>
  <c r="H1167" i="1"/>
  <c r="H317" i="1"/>
  <c r="H316" i="1" s="1"/>
  <c r="H315" i="1" s="1"/>
  <c r="J317" i="1"/>
  <c r="J316" i="1" s="1"/>
  <c r="J315" i="1" s="1"/>
  <c r="I317" i="1"/>
  <c r="I316" i="1" s="1"/>
  <c r="I315" i="1" s="1"/>
  <c r="H343" i="1"/>
  <c r="H342" i="1" s="1"/>
  <c r="J475" i="1"/>
  <c r="J474" i="1" s="1"/>
  <c r="J473" i="1" s="1"/>
  <c r="I525" i="1"/>
  <c r="J833" i="1"/>
  <c r="F165" i="2"/>
  <c r="I932" i="1"/>
  <c r="J932" i="1"/>
  <c r="I1123" i="1"/>
  <c r="I1122" i="1" s="1"/>
  <c r="I1117" i="1" s="1"/>
  <c r="E541" i="2"/>
  <c r="E540" i="2" s="1"/>
  <c r="E564" i="2"/>
  <c r="E563" i="2" s="1"/>
  <c r="F322" i="2"/>
  <c r="F321" i="2" s="1"/>
  <c r="G468" i="2"/>
  <c r="G772" i="2"/>
  <c r="G814" i="2"/>
  <c r="E322" i="2"/>
  <c r="E321" i="2" s="1"/>
  <c r="G540" i="2"/>
  <c r="E99" i="2"/>
  <c r="E88" i="2" s="1"/>
  <c r="E116" i="2"/>
  <c r="E824" i="2"/>
  <c r="E44" i="2"/>
  <c r="F47" i="2"/>
  <c r="G47" i="2"/>
  <c r="E165" i="2"/>
  <c r="G175" i="2"/>
  <c r="E180" i="2"/>
  <c r="F180" i="2"/>
  <c r="G189" i="2"/>
  <c r="E233" i="2"/>
  <c r="E232" i="2" s="1"/>
  <c r="E231" i="2" s="1"/>
  <c r="E261" i="2"/>
  <c r="F283" i="2"/>
  <c r="E336" i="2"/>
  <c r="E454" i="2"/>
  <c r="E453" i="2" s="1"/>
  <c r="E665" i="2"/>
  <c r="E664" i="2" s="1"/>
  <c r="E663" i="2" s="1"/>
  <c r="F696" i="2"/>
  <c r="F695" i="2" s="1"/>
  <c r="F694" i="2" s="1"/>
  <c r="F778" i="2"/>
  <c r="G788" i="2"/>
  <c r="G787" i="2" s="1"/>
  <c r="G786" i="2" s="1"/>
  <c r="E803" i="2"/>
  <c r="E802" i="2" s="1"/>
  <c r="E836" i="2"/>
  <c r="E835" i="2" s="1"/>
  <c r="E831" i="2" s="1"/>
  <c r="E238" i="2"/>
  <c r="E237" i="2" s="1"/>
  <c r="E236" i="2" s="1"/>
  <c r="E414" i="2"/>
  <c r="E509" i="2"/>
  <c r="E574" i="2"/>
  <c r="E573" i="2" s="1"/>
  <c r="E572" i="2" s="1"/>
  <c r="E716" i="2"/>
  <c r="E715" i="2" s="1"/>
  <c r="E741" i="2"/>
  <c r="E738" i="2" s="1"/>
  <c r="F803" i="2"/>
  <c r="F802" i="2" s="1"/>
  <c r="G271" i="2"/>
  <c r="G270" i="2" s="1"/>
  <c r="G269" i="2" s="1"/>
  <c r="G336" i="2"/>
  <c r="F336" i="2"/>
  <c r="E505" i="2"/>
  <c r="F509" i="2"/>
  <c r="G639" i="2"/>
  <c r="G638" i="2" s="1"/>
  <c r="G637" i="2" s="1"/>
  <c r="G636" i="2" s="1"/>
  <c r="F665" i="2"/>
  <c r="F664" i="2" s="1"/>
  <c r="F663" i="2" s="1"/>
  <c r="E679" i="2"/>
  <c r="E678" i="2" s="1"/>
  <c r="E722" i="2"/>
  <c r="E721" i="2" s="1"/>
  <c r="E720" i="2" s="1"/>
  <c r="F153" i="2"/>
  <c r="F152" i="2" s="1"/>
  <c r="G180" i="2"/>
  <c r="G99" i="2"/>
  <c r="G88" i="2" s="1"/>
  <c r="G116" i="2"/>
  <c r="G153" i="2"/>
  <c r="G152" i="2" s="1"/>
  <c r="G165" i="2"/>
  <c r="F175" i="2"/>
  <c r="E186" i="2"/>
  <c r="G193" i="2"/>
  <c r="G192" i="2" s="1"/>
  <c r="E222" i="2"/>
  <c r="E221" i="2" s="1"/>
  <c r="E256" i="2"/>
  <c r="F256" i="2"/>
  <c r="E271" i="2"/>
  <c r="E270" i="2" s="1"/>
  <c r="E269" i="2" s="1"/>
  <c r="F359" i="2"/>
  <c r="F358" i="2" s="1"/>
  <c r="F357" i="2" s="1"/>
  <c r="G359" i="2"/>
  <c r="G358" i="2" s="1"/>
  <c r="G357" i="2" s="1"/>
  <c r="F408" i="2"/>
  <c r="F459" i="2"/>
  <c r="F458" i="2" s="1"/>
  <c r="F457" i="2" s="1"/>
  <c r="G516" i="2"/>
  <c r="G515" i="2" s="1"/>
  <c r="G514" i="2" s="1"/>
  <c r="F540" i="2"/>
  <c r="F546" i="2"/>
  <c r="E584" i="2"/>
  <c r="E583" i="2" s="1"/>
  <c r="G617" i="2"/>
  <c r="F649" i="2"/>
  <c r="G665" i="2"/>
  <c r="G664" i="2" s="1"/>
  <c r="G663" i="2" s="1"/>
  <c r="F679" i="2"/>
  <c r="F678" i="2" s="1"/>
  <c r="E696" i="2"/>
  <c r="E695" i="2" s="1"/>
  <c r="E694" i="2" s="1"/>
  <c r="G841" i="2"/>
  <c r="G840" i="2" s="1"/>
  <c r="H126" i="1"/>
  <c r="H125" i="1" s="1"/>
  <c r="I224" i="1"/>
  <c r="I223" i="1" s="1"/>
  <c r="I222" i="1" s="1"/>
  <c r="H332" i="1"/>
  <c r="H397" i="1"/>
  <c r="H396" i="1" s="1"/>
  <c r="F584" i="2"/>
  <c r="F583" i="2" s="1"/>
  <c r="G644" i="2"/>
  <c r="I23" i="1"/>
  <c r="I22" i="1" s="1"/>
  <c r="F160" i="2"/>
  <c r="E160" i="2"/>
  <c r="G186" i="2"/>
  <c r="E189" i="2"/>
  <c r="F222" i="2"/>
  <c r="F221" i="2" s="1"/>
  <c r="F220" i="2" s="1"/>
  <c r="G238" i="2"/>
  <c r="G237" i="2" s="1"/>
  <c r="G236" i="2" s="1"/>
  <c r="G256" i="2"/>
  <c r="F271" i="2"/>
  <c r="F270" i="2" s="1"/>
  <c r="F269" i="2" s="1"/>
  <c r="F293" i="2"/>
  <c r="F292" i="2" s="1"/>
  <c r="E402" i="2"/>
  <c r="E36" i="2"/>
  <c r="E23" i="2" s="1"/>
  <c r="G44" i="2"/>
  <c r="F99" i="2"/>
  <c r="F88" i="2" s="1"/>
  <c r="E372" i="2"/>
  <c r="E371" i="2" s="1"/>
  <c r="E370" i="2" s="1"/>
  <c r="F402" i="2"/>
  <c r="F467" i="2"/>
  <c r="F466" i="2" s="1"/>
  <c r="F465" i="2" s="1"/>
  <c r="F617" i="2"/>
  <c r="F631" i="2"/>
  <c r="F627" i="2" s="1"/>
  <c r="F626" i="2" s="1"/>
  <c r="E649" i="2"/>
  <c r="E654" i="2"/>
  <c r="J397" i="1"/>
  <c r="J396" i="1" s="1"/>
  <c r="E408" i="2"/>
  <c r="G414" i="2"/>
  <c r="F444" i="2"/>
  <c r="G444" i="2"/>
  <c r="F468" i="2"/>
  <c r="F505" i="2"/>
  <c r="E516" i="2"/>
  <c r="E515" i="2" s="1"/>
  <c r="E514" i="2" s="1"/>
  <c r="E523" i="2"/>
  <c r="E522" i="2" s="1"/>
  <c r="E521" i="2" s="1"/>
  <c r="F614" i="2"/>
  <c r="F613" i="2" s="1"/>
  <c r="F612" i="2" s="1"/>
  <c r="F594" i="2" s="1"/>
  <c r="E639" i="2"/>
  <c r="E638" i="2" s="1"/>
  <c r="E637" i="2" s="1"/>
  <c r="E636" i="2" s="1"/>
  <c r="F644" i="2"/>
  <c r="G729" i="2"/>
  <c r="G728" i="2" s="1"/>
  <c r="G748" i="2"/>
  <c r="G747" i="2" s="1"/>
  <c r="F814" i="2"/>
  <c r="I79" i="1"/>
  <c r="I78" i="1" s="1"/>
  <c r="H136" i="1"/>
  <c r="I557" i="1"/>
  <c r="E766" i="2"/>
  <c r="E765" i="2" s="1"/>
  <c r="G778" i="2"/>
  <c r="F788" i="2"/>
  <c r="F787" i="2" s="1"/>
  <c r="F786" i="2" s="1"/>
  <c r="I110" i="1"/>
  <c r="I109" i="1" s="1"/>
  <c r="I108" i="1" s="1"/>
  <c r="J557" i="1"/>
  <c r="G402" i="2"/>
  <c r="G408" i="2"/>
  <c r="F454" i="2"/>
  <c r="F453" i="2" s="1"/>
  <c r="G459" i="2"/>
  <c r="G458" i="2" s="1"/>
  <c r="G457" i="2" s="1"/>
  <c r="F489" i="2"/>
  <c r="F552" i="2"/>
  <c r="E558" i="2"/>
  <c r="F574" i="2"/>
  <c r="F573" i="2" s="1"/>
  <c r="F572" i="2" s="1"/>
  <c r="F704" i="2"/>
  <c r="F703" i="2" s="1"/>
  <c r="F702" i="2" s="1"/>
  <c r="F701" i="2" s="1"/>
  <c r="G704" i="2"/>
  <c r="G703" i="2" s="1"/>
  <c r="G702" i="2" s="1"/>
  <c r="G701" i="2" s="1"/>
  <c r="E754" i="2"/>
  <c r="E753" i="2" s="1"/>
  <c r="F754" i="2"/>
  <c r="F753" i="2" s="1"/>
  <c r="E810" i="2"/>
  <c r="E809" i="2" s="1"/>
  <c r="F824" i="2"/>
  <c r="J155" i="1"/>
  <c r="J154" i="1" s="1"/>
  <c r="H207" i="1"/>
  <c r="H206" i="1" s="1"/>
  <c r="I332" i="1"/>
  <c r="I354" i="1"/>
  <c r="I350" i="1" s="1"/>
  <c r="I349" i="1" s="1"/>
  <c r="I462" i="1"/>
  <c r="I461" i="1" s="1"/>
  <c r="I460" i="1" s="1"/>
  <c r="J462" i="1"/>
  <c r="J461" i="1" s="1"/>
  <c r="J460" i="1" s="1"/>
  <c r="H475" i="1"/>
  <c r="H474" i="1" s="1"/>
  <c r="H473" i="1" s="1"/>
  <c r="J568" i="1"/>
  <c r="J502" i="1"/>
  <c r="J497" i="1" s="1"/>
  <c r="J537" i="1"/>
  <c r="H604" i="1"/>
  <c r="H603" i="1" s="1"/>
  <c r="H602" i="1" s="1"/>
  <c r="J621" i="1"/>
  <c r="J620" i="1" s="1"/>
  <c r="J619" i="1" s="1"/>
  <c r="H682" i="1"/>
  <c r="H525" i="1"/>
  <c r="I604" i="1"/>
  <c r="I603" i="1" s="1"/>
  <c r="I602" i="1" s="1"/>
  <c r="I601" i="1" s="1"/>
  <c r="I621" i="1"/>
  <c r="I620" i="1" s="1"/>
  <c r="I619" i="1" s="1"/>
  <c r="H639" i="1"/>
  <c r="J682" i="1"/>
  <c r="H713" i="1"/>
  <c r="I713" i="1"/>
  <c r="H783" i="1"/>
  <c r="H782" i="1" s="1"/>
  <c r="H781" i="1" s="1"/>
  <c r="J639" i="1"/>
  <c r="I911" i="1"/>
  <c r="I910" i="1" s="1"/>
  <c r="I902" i="1" s="1"/>
  <c r="I995" i="1"/>
  <c r="I994" i="1" s="1"/>
  <c r="J860" i="1"/>
  <c r="J859" i="1" s="1"/>
  <c r="J858" i="1" s="1"/>
  <c r="H932" i="1"/>
  <c r="H1091" i="1"/>
  <c r="E61" i="3" s="1"/>
  <c r="I972" i="1"/>
  <c r="I971" i="1" s="1"/>
  <c r="I1010" i="1"/>
  <c r="I1009" i="1" s="1"/>
  <c r="I1050" i="1"/>
  <c r="I958" i="1"/>
  <c r="I957" i="1" s="1"/>
  <c r="H1112" i="1"/>
  <c r="H1111" i="1" s="1"/>
  <c r="H1110" i="1" s="1"/>
  <c r="I1179" i="1"/>
  <c r="I1178" i="1" s="1"/>
  <c r="I1177" i="1" s="1"/>
  <c r="G23" i="2"/>
  <c r="F23" i="2"/>
  <c r="F116" i="2"/>
  <c r="F141" i="2"/>
  <c r="F138" i="2" s="1"/>
  <c r="G233" i="2"/>
  <c r="G232" i="2" s="1"/>
  <c r="G231" i="2" s="1"/>
  <c r="G293" i="2"/>
  <c r="G292" i="2" s="1"/>
  <c r="G322" i="2"/>
  <c r="G321" i="2" s="1"/>
  <c r="F372" i="2"/>
  <c r="F371" i="2" s="1"/>
  <c r="F370" i="2" s="1"/>
  <c r="G160" i="2"/>
  <c r="F189" i="2"/>
  <c r="E293" i="2"/>
  <c r="E292" i="2" s="1"/>
  <c r="E439" i="2"/>
  <c r="E444" i="2"/>
  <c r="E443" i="2" s="1"/>
  <c r="G474" i="2"/>
  <c r="G467" i="2" s="1"/>
  <c r="G466" i="2" s="1"/>
  <c r="G465" i="2" s="1"/>
  <c r="F492" i="2"/>
  <c r="G498" i="2"/>
  <c r="G505" i="2"/>
  <c r="F516" i="2"/>
  <c r="F515" i="2" s="1"/>
  <c r="F514" i="2" s="1"/>
  <c r="G564" i="2"/>
  <c r="G563" i="2" s="1"/>
  <c r="F414" i="2"/>
  <c r="G454" i="2"/>
  <c r="G453" i="2" s="1"/>
  <c r="E468" i="2"/>
  <c r="E467" i="2" s="1"/>
  <c r="E466" i="2" s="1"/>
  <c r="E465" i="2" s="1"/>
  <c r="G489" i="2"/>
  <c r="F501" i="2"/>
  <c r="G509" i="2"/>
  <c r="G584" i="2"/>
  <c r="G583" i="2" s="1"/>
  <c r="E459" i="2"/>
  <c r="E458" i="2" s="1"/>
  <c r="E457" i="2" s="1"/>
  <c r="E814" i="2"/>
  <c r="G824" i="2"/>
  <c r="F748" i="2"/>
  <c r="F747" i="2" s="1"/>
  <c r="F841" i="2"/>
  <c r="F840" i="2" s="1"/>
  <c r="E846" i="2"/>
  <c r="E841" i="2" s="1"/>
  <c r="E840" i="2" s="1"/>
  <c r="G574" i="2"/>
  <c r="G573" i="2" s="1"/>
  <c r="G572" i="2" s="1"/>
  <c r="E614" i="2"/>
  <c r="E613" i="2" s="1"/>
  <c r="E612" i="2" s="1"/>
  <c r="E594" i="2" s="1"/>
  <c r="E617" i="2"/>
  <c r="F639" i="2"/>
  <c r="F638" i="2" s="1"/>
  <c r="F637" i="2" s="1"/>
  <c r="F636" i="2" s="1"/>
  <c r="G810" i="2"/>
  <c r="G809" i="2" s="1"/>
  <c r="E729" i="2"/>
  <c r="E728" i="2" s="1"/>
  <c r="E759" i="2"/>
  <c r="E758" i="2" s="1"/>
  <c r="G679" i="2"/>
  <c r="G678" i="2" s="1"/>
  <c r="F716" i="2"/>
  <c r="F715" i="2" s="1"/>
  <c r="F708" i="2" s="1"/>
  <c r="F772" i="2"/>
  <c r="G803" i="2"/>
  <c r="G802" i="2" s="1"/>
  <c r="F836" i="2"/>
  <c r="F835" i="2" s="1"/>
  <c r="F831" i="2" s="1"/>
  <c r="G649" i="2"/>
  <c r="E687" i="2"/>
  <c r="E686" i="2" s="1"/>
  <c r="E685" i="2" s="1"/>
  <c r="F810" i="2"/>
  <c r="F809" i="2" s="1"/>
  <c r="I233" i="1" l="1"/>
  <c r="I232" i="1" s="1"/>
  <c r="J233" i="1"/>
  <c r="J232" i="1" s="1"/>
  <c r="G36" i="3" s="1"/>
  <c r="G159" i="2"/>
  <c r="G151" i="2" s="1"/>
  <c r="I681" i="1"/>
  <c r="I680" i="1" s="1"/>
  <c r="F56" i="2"/>
  <c r="E56" i="2"/>
  <c r="G56" i="2"/>
  <c r="F317" i="2"/>
  <c r="F307" i="2" s="1"/>
  <c r="F306" i="2" s="1"/>
  <c r="F291" i="2" s="1"/>
  <c r="F159" i="2"/>
  <c r="F151" i="2" s="1"/>
  <c r="J681" i="1"/>
  <c r="J680" i="1" s="1"/>
  <c r="H568" i="1"/>
  <c r="E159" i="2"/>
  <c r="E151" i="2" s="1"/>
  <c r="H681" i="1"/>
  <c r="H680" i="1" s="1"/>
  <c r="E428" i="2"/>
  <c r="E427" i="2" s="1"/>
  <c r="G23" i="3"/>
  <c r="J902" i="1"/>
  <c r="J901" i="1" s="1"/>
  <c r="J1117" i="1"/>
  <c r="J1104" i="1" s="1"/>
  <c r="G62" i="3" s="1"/>
  <c r="H858" i="1"/>
  <c r="G443" i="2"/>
  <c r="G433" i="2"/>
  <c r="G428" i="2" s="1"/>
  <c r="F443" i="2"/>
  <c r="F433" i="2"/>
  <c r="F428" i="2" s="1"/>
  <c r="G247" i="2"/>
  <c r="G246" i="2" s="1"/>
  <c r="F247" i="2"/>
  <c r="F246" i="2" s="1"/>
  <c r="E247" i="2"/>
  <c r="E246" i="2" s="1"/>
  <c r="J269" i="1"/>
  <c r="G38" i="3" s="1"/>
  <c r="G35" i="3" s="1"/>
  <c r="I638" i="1"/>
  <c r="I637" i="1" s="1"/>
  <c r="I636" i="1" s="1"/>
  <c r="F45" i="3" s="1"/>
  <c r="F282" i="2"/>
  <c r="F281" i="2" s="1"/>
  <c r="F280" i="2" s="1"/>
  <c r="F274" i="2" s="1"/>
  <c r="I1104" i="1"/>
  <c r="F62" i="3" s="1"/>
  <c r="J314" i="1"/>
  <c r="G41" i="3" s="1"/>
  <c r="G282" i="2"/>
  <c r="G281" i="2" s="1"/>
  <c r="G280" i="2" s="1"/>
  <c r="G274" i="2" s="1"/>
  <c r="E68" i="3"/>
  <c r="E66" i="3" s="1"/>
  <c r="H832" i="1"/>
  <c r="H831" i="1" s="1"/>
  <c r="H902" i="1"/>
  <c r="H901" i="1" s="1"/>
  <c r="E282" i="2"/>
  <c r="E281" i="2" s="1"/>
  <c r="E280" i="2" s="1"/>
  <c r="E274" i="2" s="1"/>
  <c r="H269" i="1"/>
  <c r="H231" i="1" s="1"/>
  <c r="H1117" i="1"/>
  <c r="H1104" i="1" s="1"/>
  <c r="F513" i="2"/>
  <c r="G39" i="2"/>
  <c r="G22" i="2" s="1"/>
  <c r="I993" i="1"/>
  <c r="I986" i="1" s="1"/>
  <c r="F52" i="3" s="1"/>
  <c r="H993" i="1"/>
  <c r="H986" i="1" s="1"/>
  <c r="E52" i="3" s="1"/>
  <c r="J993" i="1"/>
  <c r="J986" i="1" s="1"/>
  <c r="G52" i="3" s="1"/>
  <c r="G771" i="2"/>
  <c r="G770" i="2" s="1"/>
  <c r="F39" i="2"/>
  <c r="F22" i="2" s="1"/>
  <c r="H790" i="1"/>
  <c r="H789" i="1" s="1"/>
  <c r="H788" i="1" s="1"/>
  <c r="J459" i="1"/>
  <c r="G58" i="3" s="1"/>
  <c r="I433" i="1"/>
  <c r="F57" i="3" s="1"/>
  <c r="E708" i="2"/>
  <c r="G643" i="2"/>
  <c r="G642" i="2" s="1"/>
  <c r="J638" i="1"/>
  <c r="J637" i="1" s="1"/>
  <c r="E34" i="3"/>
  <c r="F34" i="3"/>
  <c r="G34" i="3"/>
  <c r="I1166" i="1"/>
  <c r="I1165" i="1" s="1"/>
  <c r="I1164" i="1" s="1"/>
  <c r="J1166" i="1"/>
  <c r="J1165" i="1" s="1"/>
  <c r="J1164" i="1" s="1"/>
  <c r="F128" i="2"/>
  <c r="I956" i="1"/>
  <c r="H638" i="1"/>
  <c r="H637" i="1" s="1"/>
  <c r="J524" i="1"/>
  <c r="J523" i="1" s="1"/>
  <c r="J496" i="1" s="1"/>
  <c r="J495" i="1" s="1"/>
  <c r="I901" i="1"/>
  <c r="E669" i="2"/>
  <c r="E668" i="2" s="1"/>
  <c r="I348" i="1"/>
  <c r="F42" i="3" s="1"/>
  <c r="F504" i="2"/>
  <c r="J348" i="1"/>
  <c r="G42" i="3" s="1"/>
  <c r="E26" i="3"/>
  <c r="F26" i="3"/>
  <c r="G669" i="2"/>
  <c r="G668" i="2" s="1"/>
  <c r="F488" i="2"/>
  <c r="F487" i="2" s="1"/>
  <c r="F482" i="2" s="1"/>
  <c r="F497" i="2"/>
  <c r="E798" i="2"/>
  <c r="G185" i="2"/>
  <c r="J433" i="1"/>
  <c r="G57" i="3" s="1"/>
  <c r="E771" i="2"/>
  <c r="E770" i="2" s="1"/>
  <c r="G291" i="2"/>
  <c r="H601" i="1"/>
  <c r="H600" i="1" s="1"/>
  <c r="H599" i="1" s="1"/>
  <c r="G488" i="2"/>
  <c r="G487" i="2" s="1"/>
  <c r="G482" i="2" s="1"/>
  <c r="G539" i="2"/>
  <c r="G538" i="2" s="1"/>
  <c r="H524" i="1"/>
  <c r="H523" i="1" s="1"/>
  <c r="H496" i="1" s="1"/>
  <c r="H495" i="1" s="1"/>
  <c r="E357" i="2"/>
  <c r="E291" i="2" s="1"/>
  <c r="J790" i="1"/>
  <c r="J789" i="1" s="1"/>
  <c r="J788" i="1" s="1"/>
  <c r="I181" i="1"/>
  <c r="I180" i="1" s="1"/>
  <c r="I179" i="1" s="1"/>
  <c r="F33" i="3" s="1"/>
  <c r="H181" i="1"/>
  <c r="H180" i="1" s="1"/>
  <c r="H179" i="1" s="1"/>
  <c r="J181" i="1"/>
  <c r="J180" i="1" s="1"/>
  <c r="J179" i="1" s="1"/>
  <c r="I832" i="1"/>
  <c r="I831" i="1" s="1"/>
  <c r="I830" i="1" s="1"/>
  <c r="I790" i="1"/>
  <c r="I789" i="1" s="1"/>
  <c r="E497" i="2"/>
  <c r="E407" i="2"/>
  <c r="G727" i="2"/>
  <c r="F771" i="2"/>
  <c r="F770" i="2" s="1"/>
  <c r="G128" i="2"/>
  <c r="E128" i="2"/>
  <c r="J588" i="1"/>
  <c r="J587" i="1" s="1"/>
  <c r="G26" i="3"/>
  <c r="G174" i="2"/>
  <c r="F669" i="2"/>
  <c r="F668" i="2" s="1"/>
  <c r="I459" i="1"/>
  <c r="F58" i="3" s="1"/>
  <c r="G497" i="2"/>
  <c r="J1049" i="1"/>
  <c r="J1044" i="1" s="1"/>
  <c r="J1031" i="1" s="1"/>
  <c r="H459" i="1"/>
  <c r="H427" i="1" s="1"/>
  <c r="E174" i="2"/>
  <c r="J107" i="1"/>
  <c r="G29" i="3" s="1"/>
  <c r="H373" i="1"/>
  <c r="F798" i="2"/>
  <c r="J956" i="1"/>
  <c r="J945" i="1" s="1"/>
  <c r="H956" i="1"/>
  <c r="I45" i="1"/>
  <c r="F174" i="2"/>
  <c r="I524" i="1"/>
  <c r="I523" i="1" s="1"/>
  <c r="I496" i="1" s="1"/>
  <c r="I495" i="1" s="1"/>
  <c r="I269" i="1"/>
  <c r="F38" i="3" s="1"/>
  <c r="J45" i="1"/>
  <c r="G24" i="3" s="1"/>
  <c r="J832" i="1"/>
  <c r="J831" i="1" s="1"/>
  <c r="J830" i="1" s="1"/>
  <c r="F727" i="2"/>
  <c r="I107" i="1"/>
  <c r="F29" i="3" s="1"/>
  <c r="H1166" i="1"/>
  <c r="H1165" i="1" s="1"/>
  <c r="H1164" i="1" s="1"/>
  <c r="F36" i="3"/>
  <c r="F407" i="2"/>
  <c r="F643" i="2"/>
  <c r="F642" i="2" s="1"/>
  <c r="H348" i="1"/>
  <c r="E42" i="3" s="1"/>
  <c r="E39" i="2"/>
  <c r="E22" i="2" s="1"/>
  <c r="E488" i="2"/>
  <c r="E487" i="2" s="1"/>
  <c r="E482" i="2" s="1"/>
  <c r="H45" i="1"/>
  <c r="E24" i="3" s="1"/>
  <c r="H314" i="1"/>
  <c r="E41" i="3" s="1"/>
  <c r="H1049" i="1"/>
  <c r="H1044" i="1" s="1"/>
  <c r="H1031" i="1" s="1"/>
  <c r="E389" i="2"/>
  <c r="E388" i="2" s="1"/>
  <c r="E379" i="2" s="1"/>
  <c r="E220" i="2"/>
  <c r="H21" i="1"/>
  <c r="H20" i="1" s="1"/>
  <c r="E23" i="3"/>
  <c r="I314" i="1"/>
  <c r="F41" i="3" s="1"/>
  <c r="E185" i="2"/>
  <c r="F185" i="2"/>
  <c r="E643" i="2"/>
  <c r="E642" i="2" s="1"/>
  <c r="E504" i="2"/>
  <c r="F539" i="2"/>
  <c r="F538" i="2" s="1"/>
  <c r="I1049" i="1"/>
  <c r="I1044" i="1" s="1"/>
  <c r="I1031" i="1" s="1"/>
  <c r="F389" i="2"/>
  <c r="F388" i="2" s="1"/>
  <c r="F379" i="2" s="1"/>
  <c r="G407" i="2"/>
  <c r="G378" i="2" s="1"/>
  <c r="I556" i="1"/>
  <c r="F68" i="3"/>
  <c r="F66" i="3" s="1"/>
  <c r="I373" i="1"/>
  <c r="I21" i="1"/>
  <c r="I20" i="1" s="1"/>
  <c r="F23" i="3"/>
  <c r="E539" i="2"/>
  <c r="E538" i="2" s="1"/>
  <c r="I600" i="1"/>
  <c r="I599" i="1" s="1"/>
  <c r="E513" i="2"/>
  <c r="J373" i="1"/>
  <c r="E36" i="3"/>
  <c r="G513" i="2"/>
  <c r="J556" i="1"/>
  <c r="G68" i="3"/>
  <c r="G66" i="3" s="1"/>
  <c r="H107" i="1"/>
  <c r="E727" i="2"/>
  <c r="G798" i="2"/>
  <c r="G504" i="2"/>
  <c r="G173" i="2" l="1"/>
  <c r="E173" i="2"/>
  <c r="F173" i="2"/>
  <c r="F172" i="2" s="1"/>
  <c r="J231" i="1"/>
  <c r="F427" i="2"/>
  <c r="G427" i="2"/>
  <c r="G369" i="2" s="1"/>
  <c r="F219" i="2"/>
  <c r="G219" i="2"/>
  <c r="I1030" i="1"/>
  <c r="I1021" i="1" s="1"/>
  <c r="E219" i="2"/>
  <c r="J708" i="2"/>
  <c r="K708" i="2"/>
  <c r="I708" i="2"/>
  <c r="J1030" i="1"/>
  <c r="J1021" i="1" s="1"/>
  <c r="E62" i="3"/>
  <c r="H830" i="1"/>
  <c r="E49" i="3" s="1"/>
  <c r="H945" i="1"/>
  <c r="E51" i="3" s="1"/>
  <c r="E50" i="3" s="1"/>
  <c r="I945" i="1"/>
  <c r="F51" i="3" s="1"/>
  <c r="F50" i="3" s="1"/>
  <c r="I788" i="1"/>
  <c r="F47" i="3" s="1"/>
  <c r="J679" i="1"/>
  <c r="G46" i="3" s="1"/>
  <c r="H679" i="1"/>
  <c r="E46" i="3" s="1"/>
  <c r="I679" i="1"/>
  <c r="F46" i="3" s="1"/>
  <c r="H636" i="1"/>
  <c r="E45" i="3" s="1"/>
  <c r="J636" i="1"/>
  <c r="G45" i="3" s="1"/>
  <c r="G55" i="3"/>
  <c r="F49" i="3"/>
  <c r="J944" i="1"/>
  <c r="J900" i="1" s="1"/>
  <c r="F55" i="3"/>
  <c r="E21" i="2"/>
  <c r="G48" i="3"/>
  <c r="J427" i="1"/>
  <c r="F32" i="3"/>
  <c r="E47" i="3"/>
  <c r="F48" i="3"/>
  <c r="G39" i="3"/>
  <c r="E38" i="3"/>
  <c r="E35" i="3" s="1"/>
  <c r="J308" i="1"/>
  <c r="F496" i="2"/>
  <c r="F495" i="2" s="1"/>
  <c r="G21" i="2"/>
  <c r="G47" i="3"/>
  <c r="G172" i="2"/>
  <c r="G51" i="3"/>
  <c r="G50" i="3" s="1"/>
  <c r="I178" i="1"/>
  <c r="G496" i="2"/>
  <c r="G495" i="2" s="1"/>
  <c r="E378" i="2"/>
  <c r="E369" i="2" s="1"/>
  <c r="E496" i="2"/>
  <c r="E495" i="2" s="1"/>
  <c r="E58" i="3"/>
  <c r="E55" i="3" s="1"/>
  <c r="F35" i="3"/>
  <c r="I427" i="1"/>
  <c r="E39" i="3"/>
  <c r="J36" i="1"/>
  <c r="G21" i="3"/>
  <c r="G60" i="3"/>
  <c r="G59" i="3" s="1"/>
  <c r="I36" i="1"/>
  <c r="H308" i="1"/>
  <c r="F378" i="2"/>
  <c r="I231" i="1"/>
  <c r="E172" i="2"/>
  <c r="E48" i="3"/>
  <c r="F24" i="3"/>
  <c r="F21" i="3" s="1"/>
  <c r="E60" i="3"/>
  <c r="F39" i="3"/>
  <c r="J178" i="1"/>
  <c r="G33" i="3"/>
  <c r="G32" i="3" s="1"/>
  <c r="F60" i="3"/>
  <c r="F59" i="3" s="1"/>
  <c r="I308" i="1"/>
  <c r="F21" i="2"/>
  <c r="G49" i="3"/>
  <c r="H1030" i="1"/>
  <c r="H1021" i="1" s="1"/>
  <c r="H178" i="1"/>
  <c r="E33" i="3"/>
  <c r="E32" i="3" s="1"/>
  <c r="E29" i="3"/>
  <c r="E21" i="3" s="1"/>
  <c r="H36" i="1"/>
  <c r="F369" i="2" l="1"/>
  <c r="F864" i="2" s="1"/>
  <c r="G864" i="2"/>
  <c r="E864" i="2"/>
  <c r="E20" i="2"/>
  <c r="J701" i="2"/>
  <c r="K701" i="2"/>
  <c r="I701" i="2"/>
  <c r="E59" i="3"/>
  <c r="H635" i="1"/>
  <c r="H634" i="1" s="1"/>
  <c r="J635" i="1"/>
  <c r="J634" i="1" s="1"/>
  <c r="I944" i="1"/>
  <c r="I900" i="1" s="1"/>
  <c r="H944" i="1"/>
  <c r="H900" i="1" s="1"/>
  <c r="I635" i="1"/>
  <c r="I634" i="1" s="1"/>
  <c r="G20" i="2"/>
  <c r="E44" i="3"/>
  <c r="F44" i="3"/>
  <c r="F19" i="3" s="1"/>
  <c r="G44" i="3"/>
  <c r="G19" i="3" s="1"/>
  <c r="I35" i="1"/>
  <c r="J35" i="1"/>
  <c r="H35" i="1"/>
  <c r="F20" i="2" l="1"/>
  <c r="E19" i="3"/>
  <c r="J19" i="1"/>
  <c r="H19" i="1"/>
  <c r="L16" i="1" s="1"/>
  <c r="I19" i="1"/>
</calcChain>
</file>

<file path=xl/sharedStrings.xml><?xml version="1.0" encoding="utf-8"?>
<sst xmlns="http://schemas.openxmlformats.org/spreadsheetml/2006/main" count="4106" uniqueCount="1002">
  <si>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</si>
  <si>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</si>
  <si>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</si>
  <si>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</si>
  <si>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</si>
  <si>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</si>
  <si>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</si>
  <si>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</si>
  <si>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</si>
  <si>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</si>
  <si>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</si>
  <si>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</si>
  <si>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</si>
  <si>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</si>
  <si>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</si>
  <si>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</si>
  <si>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</si>
  <si>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</si>
  <si>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</si>
  <si>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</si>
  <si>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</si>
  <si>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</si>
  <si>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</si>
  <si>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</si>
  <si>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</si>
  <si>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</si>
  <si>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</si>
  <si>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</si>
  <si>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</si>
  <si>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</si>
  <si>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</si>
  <si>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</si>
  <si>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</si>
  <si>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</si>
  <si>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</si>
  <si>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</si>
  <si>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</si>
  <si>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</si>
  <si>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</si>
  <si>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</si>
  <si>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</si>
  <si>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</si>
  <si>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</si>
  <si>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</si>
  <si>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</si>
  <si>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</si>
  <si>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</si>
  <si>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</si>
  <si>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</si>
  <si>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</si>
  <si>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</si>
  <si>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</si>
  <si>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</si>
  <si>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</si>
  <si>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</si>
  <si>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</si>
  <si>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</si>
  <si>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</si>
  <si>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</si>
  <si>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</si>
  <si>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</si>
  <si>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</si>
  <si>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</si>
  <si>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</si>
  <si>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</si>
  <si>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</si>
  <si>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</si>
  <si>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</si>
  <si>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</si>
  <si>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</si>
  <si>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</si>
  <si>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</si>
  <si>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</si>
  <si>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</si>
  <si>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</si>
  <si>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</si>
  <si>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</si>
  <si>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</si>
  <si>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</si>
  <si>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</si>
  <si>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</si>
  <si>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</si>
  <si>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</si>
  <si>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</si>
  <si>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</si>
  <si>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</si>
  <si>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</si>
  <si>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</si>
  <si>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</si>
  <si>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</si>
  <si>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</si>
  <si>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</si>
  <si>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</si>
  <si>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</si>
  <si>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</si>
  <si>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</si>
  <si>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</si>
  <si>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</si>
  <si>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</si>
  <si>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</si>
  <si>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</si>
  <si>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</si>
  <si>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</si>
  <si>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</si>
  <si>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</si>
  <si>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</si>
  <si>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</si>
  <si>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</si>
  <si>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</si>
  <si>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</si>
  <si>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</si>
  <si>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</si>
  <si>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</si>
  <si>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</si>
  <si>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</si>
  <si>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</si>
  <si>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</si>
  <si>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</si>
  <si>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</si>
  <si>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</si>
  <si>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</si>
  <si>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</si>
  <si>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</si>
  <si>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</si>
  <si>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</si>
  <si>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</si>
  <si>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</si>
  <si>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</si>
  <si>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</si>
  <si>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</si>
  <si>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</si>
  <si>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</si>
  <si>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</si>
  <si>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</si>
  <si>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</si>
  <si>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</si>
  <si>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</si>
  <si>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</si>
  <si>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</si>
  <si>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</si>
  <si>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</si>
  <si>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</si>
  <si>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</si>
  <si>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</si>
  <si>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</si>
  <si>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</si>
  <si>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</si>
  <si>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</si>
  <si>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</si>
  <si>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</si>
  <si>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</si>
  <si>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</si>
  <si>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</si>
  <si>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</si>
  <si>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</si>
  <si>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</si>
  <si>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</si>
  <si>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</si>
  <si>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</si>
  <si>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</si>
  <si>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</si>
  <si>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</si>
  <si>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</si>
  <si>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</si>
  <si>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</si>
  <si>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</si>
  <si>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</si>
  <si>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</si>
  <si>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</si>
  <si>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</si>
  <si>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</si>
  <si>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</si>
  <si>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</si>
  <si>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</si>
  <si>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</si>
  <si>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</si>
  <si>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</si>
  <si>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</si>
  <si>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</si>
  <si>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</si>
  <si>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</si>
  <si>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</si>
  <si>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</si>
  <si>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</si>
  <si>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</si>
  <si>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</si>
  <si>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</si>
  <si>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</si>
  <si>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</si>
  <si>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</si>
  <si>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</si>
  <si>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</si>
  <si>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</si>
  <si>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</si>
  <si>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</si>
  <si>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</si>
  <si>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</si>
  <si>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</si>
  <si>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</si>
  <si>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</si>
  <si>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</si>
  <si>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</si>
  <si>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</si>
  <si>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</si>
  <si>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</si>
  <si>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</si>
  <si>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</si>
  <si>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</si>
  <si>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</si>
  <si>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</si>
  <si>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</si>
  <si>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</si>
  <si>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</si>
  <si>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</si>
  <si>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</si>
  <si>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</si>
  <si>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</si>
  <si>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</si>
  <si>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</si>
  <si>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</si>
  <si>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</si>
  <si>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</si>
  <si>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</si>
  <si>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</si>
  <si>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</si>
  <si>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</si>
  <si>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</si>
  <si>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</si>
  <si>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</si>
  <si>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</si>
  <si>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</si>
  <si>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</si>
  <si>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</si>
  <si>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</si>
  <si>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</si>
  <si>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</si>
  <si>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</si>
  <si>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</si>
  <si>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</si>
  <si>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</si>
  <si>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</si>
  <si>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</si>
  <si>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</si>
  <si>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</si>
  <si>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</si>
  <si>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</si>
  <si>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</si>
  <si>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</si>
  <si>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</si>
  <si>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</si>
  <si>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</si>
  <si>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</si>
  <si>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</si>
  <si>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</si>
  <si>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</si>
  <si>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</si>
  <si>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</si>
  <si>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</si>
  <si>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</si>
  <si>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</si>
  <si>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</si>
  <si>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</si>
  <si>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</si>
  <si>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</si>
  <si>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</si>
  <si>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</si>
  <si>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</si>
  <si>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</si>
  <si>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</si>
  <si>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</si>
  <si>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</si>
  <si>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</si>
  <si>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</si>
  <si>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</si>
  <si>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</si>
  <si>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</si>
  <si>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</si>
  <si>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</si>
  <si>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</si>
  <si>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</si>
  <si>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</si>
  <si>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</si>
  <si>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</si>
  <si>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</si>
  <si>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</si>
  <si>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</si>
  <si>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</si>
  <si>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</si>
  <si>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</si>
  <si>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</si>
  <si>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</si>
  <si>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</si>
  <si>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</si>
  <si>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</si>
  <si>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</si>
  <si>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</si>
  <si>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</si>
  <si>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</si>
  <si>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</si>
  <si>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</si>
  <si>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</si>
  <si>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</si>
  <si>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</si>
  <si>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</si>
  <si>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</si>
  <si>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</si>
  <si>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</si>
  <si>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</si>
  <si>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</si>
  <si>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</si>
  <si>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</si>
  <si>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</si>
  <si>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</si>
  <si>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</si>
  <si>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</si>
  <si>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</si>
  <si>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</si>
  <si>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</si>
  <si>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</si>
  <si>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</si>
  <si>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</si>
  <si>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</si>
  <si>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</si>
  <si>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</si>
  <si>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</si>
  <si>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</si>
  <si>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</si>
  <si>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</si>
  <si>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</si>
  <si>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</si>
  <si>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</si>
  <si>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</si>
  <si>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</si>
  <si>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</si>
  <si>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</si>
  <si>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</si>
  <si>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</si>
  <si>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</si>
  <si>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</si>
  <si>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</si>
  <si>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</si>
  <si>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</si>
  <si>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</si>
  <si>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</si>
  <si>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</si>
  <si>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</si>
  <si>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</si>
  <si>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</si>
  <si>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</si>
  <si>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</si>
  <si>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</si>
  <si>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</si>
  <si>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</si>
  <si>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</si>
  <si>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</si>
  <si>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</si>
  <si>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</si>
  <si>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</si>
  <si>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</si>
  <si>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</si>
  <si>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</si>
  <si>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</si>
  <si>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</si>
  <si>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</si>
  <si>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</si>
  <si>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</si>
  <si>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</si>
  <si>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</si>
  <si>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</si>
  <si>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</si>
  <si>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</si>
  <si>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</si>
  <si>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</si>
  <si>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</si>
  <si>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</si>
  <si>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</si>
  <si>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</si>
  <si>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</si>
  <si>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</si>
  <si>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</si>
  <si>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</si>
  <si>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</si>
  <si>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</si>
  <si>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</si>
  <si>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</si>
  <si>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</si>
  <si>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</si>
  <si>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</si>
  <si>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</si>
  <si>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</si>
  <si>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</si>
  <si>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</si>
  <si>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</si>
  <si>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</si>
  <si>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</si>
  <si>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</si>
  <si>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</si>
  <si>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</si>
  <si>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</si>
  <si>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</si>
  <si>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</si>
  <si>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</si>
  <si>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</si>
  <si>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</si>
  <si>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</si>
  <si>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</si>
  <si>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</si>
  <si>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</si>
  <si>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</si>
  <si>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</si>
  <si>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</si>
  <si>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</si>
  <si>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</si>
  <si>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</si>
  <si>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</si>
  <si>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</si>
  <si>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</si>
  <si>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</si>
  <si>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</si>
  <si>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</si>
  <si>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</si>
  <si>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</si>
  <si>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</si>
  <si>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</si>
  <si>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</si>
  <si>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</si>
  <si>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</si>
  <si>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</si>
  <si>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</si>
  <si>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</si>
  <si>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</si>
  <si>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</si>
  <si>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</si>
  <si>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</si>
  <si>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</si>
  <si>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</si>
  <si>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</si>
  <si>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</si>
  <si>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</si>
  <si>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</si>
  <si>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</si>
  <si>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</si>
  <si>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</si>
  <si>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</si>
  <si>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</si>
  <si>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</si>
  <si>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</si>
  <si>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</si>
  <si>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</si>
  <si>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</si>
  <si>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</si>
  <si>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</si>
  <si>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</si>
  <si>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</si>
  <si>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</si>
  <si>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</si>
  <si>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</si>
  <si>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</si>
  <si>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</si>
  <si>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</si>
  <si>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</si>
  <si>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</si>
  <si>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</si>
  <si>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</si>
  <si>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</si>
  <si>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</si>
  <si>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</si>
  <si>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</si>
  <si>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</si>
  <si>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</si>
  <si>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</si>
  <si>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</si>
  <si>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</si>
  <si>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</si>
  <si>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</si>
  <si>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</si>
  <si>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</si>
  <si>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</si>
  <si>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</si>
  <si>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</si>
  <si>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</si>
  <si>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</si>
  <si>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</si>
  <si>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</si>
  <si>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</si>
  <si>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</si>
  <si>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</si>
  <si>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</si>
  <si>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</si>
  <si>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</si>
  <si>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</si>
  <si>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</si>
  <si>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</si>
  <si>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</si>
  <si>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</si>
  <si>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</si>
  <si>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</si>
  <si>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</si>
  <si>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</si>
  <si>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</si>
  <si>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</si>
  <si>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</si>
  <si>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</si>
  <si>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</si>
  <si>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</si>
  <si>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</si>
  <si>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</si>
  <si>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</si>
  <si>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</si>
  <si>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</si>
  <si>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</si>
  <si>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</si>
  <si>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</si>
  <si>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</si>
  <si>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</si>
  <si>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</si>
  <si>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</si>
  <si>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</si>
  <si>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</si>
  <si>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</si>
  <si>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</si>
  <si>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</si>
  <si>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</si>
  <si>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</si>
  <si>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</si>
  <si>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</si>
  <si>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</si>
  <si>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</si>
  <si>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</si>
  <si>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</si>
  <si>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</si>
  <si>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</si>
  <si>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</si>
  <si>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</si>
  <si>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</si>
  <si>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</si>
  <si>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</si>
  <si>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</si>
  <si>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</si>
  <si>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</si>
  <si>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</si>
  <si>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</si>
  <si>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</si>
  <si>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</si>
  <si>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</si>
  <si>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</si>
  <si>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</si>
  <si>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</si>
  <si>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</si>
  <si>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</si>
  <si>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</si>
  <si>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</si>
  <si>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</si>
  <si>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</si>
  <si>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</si>
  <si>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</si>
  <si>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</si>
  <si>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</si>
  <si>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</si>
  <si>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</si>
  <si>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</si>
  <si>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</si>
  <si>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</si>
  <si>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</si>
  <si>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</si>
  <si>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</si>
  <si>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</si>
  <si>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</si>
  <si>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</si>
  <si>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</si>
  <si>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</si>
  <si>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</si>
  <si>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</si>
  <si>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</si>
  <si>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</si>
  <si>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</si>
  <si>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</si>
  <si>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</si>
  <si>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</si>
  <si>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</si>
  <si>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</si>
  <si>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</si>
  <si>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</si>
  <si>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</si>
  <si>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</si>
  <si>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</si>
  <si>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</si>
  <si>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</si>
  <si>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</si>
  <si>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</si>
  <si>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</si>
  <si>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</si>
  <si>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</si>
  <si>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</si>
  <si>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</si>
  <si>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</si>
  <si>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</si>
  <si>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</si>
  <si>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</si>
  <si>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</si>
  <si>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</si>
  <si>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</si>
  <si>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</si>
  <si>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</si>
  <si>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</si>
  <si>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</si>
  <si>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</si>
  <si>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</si>
  <si>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</si>
  <si>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</si>
  <si>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</si>
  <si>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</si>
  <si>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</si>
  <si>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</si>
  <si>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</si>
  <si>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</si>
  <si>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</si>
  <si>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</si>
  <si>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</si>
  <si>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</si>
  <si>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</si>
  <si>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</si>
  <si>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</si>
  <si>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</si>
  <si>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</si>
  <si>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</si>
  <si>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</si>
  <si>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</si>
  <si>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</si>
  <si>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</si>
  <si>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</si>
  <si>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</si>
  <si>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</si>
  <si>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</si>
  <si>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</si>
  <si>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</si>
  <si>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</si>
  <si>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</si>
  <si>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</si>
  <si>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</si>
  <si>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</si>
  <si>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</si>
  <si>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</si>
  <si>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</si>
  <si>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</si>
  <si>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</si>
  <si>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</si>
  <si>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</si>
  <si>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</si>
  <si>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</si>
  <si>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</si>
  <si>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</si>
  <si>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</si>
  <si>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</si>
  <si>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</si>
  <si>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</si>
  <si>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</si>
  <si>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</si>
  <si>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</si>
  <si>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</si>
  <si>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</si>
  <si>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</si>
  <si>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</si>
  <si>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</si>
  <si>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</si>
  <si>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</si>
  <si>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</si>
  <si>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</si>
  <si>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</si>
  <si>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</si>
  <si>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</si>
  <si>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</si>
  <si>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</si>
  <si>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</si>
  <si>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</si>
  <si>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</si>
  <si>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</si>
  <si>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</si>
  <si>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</si>
  <si>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</si>
  <si>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</si>
  <si>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</si>
  <si>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</si>
  <si>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</si>
  <si>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</si>
  <si>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</si>
  <si>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</si>
  <si>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</si>
  <si>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</si>
  <si>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</si>
  <si>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</si>
  <si>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</si>
  <si>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</si>
  <si>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</si>
  <si>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</si>
  <si>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</si>
  <si>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</si>
  <si>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</si>
  <si>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</si>
  <si>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</si>
  <si>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</si>
  <si>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</si>
  <si>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</si>
  <si>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</si>
  <si>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</si>
  <si>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</si>
  <si>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</si>
  <si>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</si>
  <si>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</si>
  <si>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</si>
  <si>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</si>
  <si>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</si>
  <si>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</si>
  <si>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</si>
  <si>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</si>
  <si>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</si>
  <si>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</si>
  <si>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</si>
  <si>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</si>
  <si>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</si>
  <si>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</si>
  <si>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</si>
  <si>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</si>
  <si>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</si>
  <si>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</si>
  <si>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</si>
  <si>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</si>
  <si>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</si>
  <si>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</si>
  <si>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</si>
  <si>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</si>
  <si>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</si>
  <si>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</si>
  <si>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</si>
  <si>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</si>
  <si>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</si>
  <si>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</si>
  <si>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</si>
  <si>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</si>
  <si>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</si>
  <si>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</si>
  <si>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</si>
  <si>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</si>
  <si>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</si>
  <si>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</si>
  <si>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</si>
  <si>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</si>
  <si>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</si>
  <si>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</si>
  <si>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</si>
  <si>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</si>
  <si>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</si>
  <si>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</si>
  <si>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</si>
  <si>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</si>
  <si>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</si>
  <si>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</si>
  <si>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</si>
  <si>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</si>
  <si>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</si>
  <si>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</si>
  <si>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</si>
  <si>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</si>
  <si>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</si>
  <si>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</si>
  <si>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</si>
  <si>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</si>
  <si>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</si>
  <si>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</si>
  <si>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</si>
  <si>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</si>
  <si>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</si>
  <si>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</si>
  <si>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</si>
  <si>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</si>
  <si>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</si>
  <si>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</si>
  <si>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</si>
  <si>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</si>
  <si>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</si>
  <si>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</si>
  <si>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</si>
  <si>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</si>
  <si>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</si>
  <si>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</si>
  <si>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</si>
  <si>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</si>
  <si>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</si>
  <si>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</si>
  <si>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</si>
  <si>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</si>
  <si>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</si>
  <si>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</si>
  <si>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</si>
  <si>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</si>
  <si>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</si>
  <si>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</si>
  <si>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</si>
  <si>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</si>
  <si>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</si>
  <si>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</si>
  <si>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</si>
  <si>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</si>
  <si>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</si>
  <si>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</si>
  <si>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</si>
  <si>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</si>
  <si>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</si>
  <si>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</si>
  <si>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</si>
  <si>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</si>
  <si>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</si>
  <si>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</si>
  <si>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</si>
  <si>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</si>
  <si>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</si>
  <si>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</si>
  <si>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</si>
  <si>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</si>
  <si>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</si>
  <si>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</si>
  <si>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</si>
  <si>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</si>
  <si>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</si>
  <si>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</si>
  <si>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</si>
  <si>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</si>
  <si>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</si>
  <si>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</si>
  <si>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</si>
  <si>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</si>
  <si>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</si>
  <si>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</si>
  <si>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</si>
  <si>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</si>
  <si>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</si>
  <si>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</si>
  <si>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</si>
  <si>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</si>
  <si>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</si>
  <si>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</si>
  <si>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</si>
  <si>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</si>
  <si>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</si>
  <si>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</si>
  <si>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</si>
  <si>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</si>
  <si>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</si>
  <si>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</si>
  <si>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</si>
  <si>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</si>
  <si>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</si>
  <si>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</si>
  <si>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</si>
  <si>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</si>
  <si>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</si>
  <si>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</si>
  <si>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</si>
  <si>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</si>
  <si>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</si>
  <si>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</si>
  <si>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</si>
  <si>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</si>
  <si>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</si>
  <si>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</si>
  <si>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</si>
  <si>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</si>
  <si>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</si>
  <si>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</si>
  <si>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</si>
  <si>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</si>
  <si>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</si>
  <si>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</si>
  <si>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</si>
  <si>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</si>
  <si>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</si>
  <si>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</si>
  <si>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</si>
  <si>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</si>
  <si>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</si>
  <si>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</si>
  <si>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</si>
  <si>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</si>
  <si>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</si>
  <si>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</si>
  <si>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</si>
  <si>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</si>
  <si>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</si>
  <si>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</si>
  <si>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</si>
  <si>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</si>
  <si>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</si>
  <si>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</si>
  <si>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</si>
  <si>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</si>
  <si>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</si>
  <si>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</si>
  <si>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</si>
  <si>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</si>
  <si>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</si>
  <si>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</si>
  <si>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</si>
  <si>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</si>
  <si>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</si>
  <si>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</si>
  <si>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</si>
  <si>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</si>
  <si>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</si>
  <si>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</si>
  <si>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</si>
  <si>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</si>
  <si>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</si>
  <si>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</si>
  <si>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</si>
  <si>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</si>
  <si>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</si>
  <si>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</si>
  <si>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</si>
  <si>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</si>
  <si>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</si>
  <si>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</si>
  <si>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</si>
  <si>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</si>
  <si>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</si>
  <si>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</si>
  <si>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</si>
  <si>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</si>
  <si>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</si>
  <si>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</si>
  <si>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</si>
  <si>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</si>
  <si>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</si>
  <si>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</si>
  <si>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</si>
  <si>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</si>
  <si>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</si>
  <si>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</si>
  <si>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</si>
  <si>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</si>
  <si>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</si>
  <si>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</si>
  <si>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</si>
  <si>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</si>
  <si>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</si>
  <si>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</si>
  <si>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</si>
  <si>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</si>
  <si>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</si>
  <si>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</si>
  <si>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</si>
  <si>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</si>
  <si>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</si>
  <si>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</si>
  <si>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02 2 Ю6 00000</t>
  </si>
  <si>
    <t>02 2 Ю6 50500</t>
  </si>
  <si>
    <t>Федеральный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</si>
  <si>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</si>
  <si>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</si>
  <si>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</si>
  <si>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1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</si>
  <si>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</si>
  <si>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</si>
  <si>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</si>
  <si>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</si>
  <si>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</si>
  <si>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</si>
  <si>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</si>
  <si>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</si>
  <si>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</si>
  <si>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</si>
  <si>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</si>
  <si>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</si>
  <si>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</si>
  <si>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</si>
  <si>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</si>
  <si>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</si>
  <si>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</si>
  <si>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</si>
  <si>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</si>
  <si>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к решению 69 сессии Совета</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</si>
  <si>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</si>
  <si>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</si>
  <si>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</si>
  <si>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</si>
  <si>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</si>
  <si>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</si>
  <si>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</si>
  <si>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</si>
  <si>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</si>
  <si>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</si>
  <si>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</si>
  <si>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</si>
  <si>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к решению 69 сессии Совета</t>
  </si>
  <si>
    <t xml:space="preserve">                               от 04.06.2025 № 1</t>
  </si>
  <si>
    <t>от 04.06.2025 № 1</t>
  </si>
  <si>
    <t xml:space="preserve">                               к решению 60 сессии Совета </t>
  </si>
  <si>
    <t xml:space="preserve">                               муниципального образования </t>
  </si>
  <si>
    <t xml:space="preserve">                               Славянский район </t>
  </si>
  <si>
    <t xml:space="preserve">                               от 18.12.2024 № 3</t>
  </si>
  <si>
    <t>Приложение 5</t>
  </si>
  <si>
    <t xml:space="preserve">                               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</si>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</sst>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24">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2" fontId="2" fillId="0" borderId="0" xfId="3" applyNumberFormat="1" applyFont="1" applyFill="1" applyBorder="1" applyAlignment="1">
      <alignment horizontal="right"/>
    </xf>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0" fontId="4" fillId="0" borderId="0" xfId="0" applyFont="1" applyFill="1" applyBorder="1"/>
    <xf numFmtId="164" fontId="4" fillId="0" borderId="0" xfId="1" applyFont="1" applyFill="1" applyBorder="1" applyAlignment="1" applyProtection="1">
      <alignment horizontal="left"/>
      <protection hidden="1"/>
    </xf>
    <xf numFmtId="164" fontId="4" fillId="0" borderId="0" xfId="1" applyFont="1" applyFill="1" applyBorder="1"/>
    <xf numFmtId="165" fontId="1" fillId="4" borderId="1" xfId="1" applyNumberFormat="1" applyFont="1" applyFill="1" applyBorder="1" applyAlignment="1" applyProtection="1">
      <alignment horizontal="right" vertical="center"/>
      <protection hidden="1"/>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4" fillId="0" borderId="0" xfId="0" applyFont="1" applyFill="1" applyBorder="1" applyAlignment="1"/>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pplyProtection="1">
      <alignment horizontal="left"/>
      <protection hidden="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47" zoomScale="70" zoomScaleNormal="100" zoomScaleSheetLayoutView="70" workbookViewId="0">
      <selection activeCell="G70" sqref="G70"/>
    </sheetView>
  </sheetViews>
  <sheetFormatPr defaultColWidth="8.88671875" defaultRowHeight="18" outlineLevelRow="1"/>
  <cols>
    <col min="1" max="1" width="3.6640625" style="128" customWidth="1"/>
    <col min="2" max="2" width="52.44140625" style="128" customWidth="1"/>
    <col min="3" max="3" width="6.6640625" style="5" customWidth="1"/>
    <col min="4" max="4" width="6.109375" style="5" customWidth="1"/>
    <col min="5" max="5" width="16.109375" style="84"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6" s="196" customFormat="1" hidden="1">
      <c r="A1" s="40"/>
      <c r="B1" s="40"/>
      <c r="D1" s="40"/>
      <c r="E1" s="40"/>
      <c r="F1" s="211" t="s">
        <v>971</v>
      </c>
      <c r="G1" s="211"/>
      <c r="H1" s="211" t="s">
        <v>972</v>
      </c>
      <c r="I1" s="211"/>
      <c r="J1" s="211"/>
    </row>
    <row r="2" spans="1:16" s="196" customFormat="1" hidden="1">
      <c r="A2" s="40"/>
      <c r="B2" s="40"/>
      <c r="D2" s="40"/>
      <c r="E2" s="40"/>
      <c r="F2" s="211" t="s">
        <v>979</v>
      </c>
      <c r="G2" s="211"/>
      <c r="H2" s="211"/>
      <c r="I2" s="211"/>
      <c r="J2" s="211"/>
      <c r="N2" s="196" t="s">
        <v>0</v>
      </c>
      <c r="O2" s="196" t="s">
        <v>0</v>
      </c>
    </row>
    <row r="3" spans="1:16" s="196" customFormat="1" hidden="1">
      <c r="A3" s="40"/>
      <c r="B3" s="40"/>
      <c r="D3" s="40"/>
      <c r="E3" s="40"/>
      <c r="F3" s="211" t="s">
        <v>966</v>
      </c>
      <c r="G3" s="211"/>
      <c r="H3" s="211"/>
      <c r="I3" s="211"/>
      <c r="J3" s="211"/>
      <c r="N3" s="211"/>
      <c r="O3" s="211"/>
      <c r="P3" s="211"/>
    </row>
    <row r="4" spans="1:16" s="196" customFormat="1" hidden="1">
      <c r="A4" s="40" t="s">
        <v>973</v>
      </c>
      <c r="B4" s="40"/>
      <c r="D4" s="40"/>
      <c r="E4" s="40"/>
      <c r="F4" s="211" t="s">
        <v>967</v>
      </c>
      <c r="G4" s="211"/>
      <c r="H4" s="211"/>
      <c r="I4" s="211"/>
      <c r="J4" s="211"/>
      <c r="N4" s="211"/>
      <c r="O4" s="211"/>
      <c r="P4" s="211"/>
    </row>
    <row r="5" spans="1:16" s="196" customFormat="1" hidden="1">
      <c r="A5" s="40"/>
      <c r="B5" s="40"/>
      <c r="D5" s="40"/>
      <c r="E5" s="40"/>
      <c r="F5" s="211" t="s">
        <v>994</v>
      </c>
      <c r="G5" s="211"/>
      <c r="H5" s="211"/>
      <c r="I5" s="211"/>
      <c r="J5" s="211"/>
      <c r="N5" s="211"/>
      <c r="O5" s="211"/>
      <c r="P5" s="211"/>
    </row>
    <row r="6" spans="1:16" s="196" customFormat="1" hidden="1">
      <c r="A6" s="40"/>
      <c r="B6" s="40"/>
      <c r="D6" s="40"/>
      <c r="E6" s="40"/>
      <c r="F6" s="40"/>
      <c r="G6" s="40"/>
      <c r="K6" s="211"/>
      <c r="L6" s="211"/>
      <c r="M6" s="211"/>
    </row>
    <row r="7" spans="1:16">
      <c r="A7" s="40"/>
      <c r="B7" s="40"/>
      <c r="D7" s="40"/>
      <c r="E7" s="40"/>
      <c r="F7" s="5" t="s">
        <v>999</v>
      </c>
    </row>
    <row r="8" spans="1:16">
      <c r="A8" s="40"/>
      <c r="B8" s="40"/>
      <c r="D8" s="40"/>
      <c r="E8" s="40"/>
      <c r="F8" s="5" t="s">
        <v>951</v>
      </c>
      <c r="G8" s="40"/>
    </row>
    <row r="9" spans="1:16">
      <c r="A9" s="40"/>
      <c r="B9" s="40"/>
      <c r="D9" s="40"/>
      <c r="E9" s="40"/>
      <c r="F9" s="5" t="s">
        <v>1</v>
      </c>
      <c r="G9" s="40"/>
    </row>
    <row r="10" spans="1:16" ht="18.600000000000001" customHeight="1">
      <c r="A10" s="40"/>
      <c r="B10" s="40"/>
      <c r="C10" s="129"/>
      <c r="D10" s="129"/>
      <c r="E10" s="129"/>
      <c r="F10" s="5" t="s">
        <v>2</v>
      </c>
      <c r="K10" s="5" t="s">
        <v>0</v>
      </c>
    </row>
    <row r="11" spans="1:16" ht="18.600000000000001" customHeight="1">
      <c r="A11" s="40"/>
      <c r="B11" s="40"/>
      <c r="C11" s="129"/>
      <c r="D11" s="129"/>
      <c r="E11" s="129"/>
      <c r="F11" s="5" t="s">
        <v>952</v>
      </c>
    </row>
    <row r="12" spans="1:16" ht="25.5" customHeight="1">
      <c r="A12" s="200" t="s">
        <v>3</v>
      </c>
      <c r="B12" s="200"/>
      <c r="C12" s="200"/>
      <c r="D12" s="200"/>
      <c r="E12" s="200"/>
      <c r="F12" s="200"/>
      <c r="G12" s="200"/>
    </row>
    <row r="13" spans="1:16" ht="20.399999999999999" customHeight="1">
      <c r="A13" s="201" t="s">
        <v>4</v>
      </c>
      <c r="B13" s="201"/>
      <c r="C13" s="201"/>
      <c r="D13" s="201"/>
      <c r="E13" s="201"/>
      <c r="F13" s="201"/>
      <c r="G13" s="201"/>
    </row>
    <row r="14" spans="1:16" ht="22.2" customHeight="1">
      <c r="A14" s="201" t="s">
        <v>936</v>
      </c>
      <c r="B14" s="201"/>
      <c r="C14" s="201"/>
      <c r="D14" s="201"/>
      <c r="E14" s="201"/>
      <c r="F14" s="201"/>
      <c r="G14" s="201"/>
    </row>
    <row r="15" spans="1:16" ht="17.25" customHeight="1">
      <c r="A15" s="202"/>
      <c r="B15" s="202"/>
      <c r="E15" s="5"/>
      <c r="G15" s="130" t="s">
        <v>5</v>
      </c>
    </row>
    <row r="16" spans="1:16" ht="17.25" customHeight="1">
      <c r="A16" s="207" t="s">
        <v>6</v>
      </c>
      <c r="B16" s="207" t="s">
        <v>7</v>
      </c>
      <c r="C16" s="207" t="s">
        <v>8</v>
      </c>
      <c r="D16" s="207" t="s">
        <v>9</v>
      </c>
      <c r="E16" s="203" t="s">
        <v>10</v>
      </c>
      <c r="F16" s="203"/>
      <c r="G16" s="203"/>
    </row>
    <row r="17" spans="1:7" ht="27.75" customHeight="1">
      <c r="A17" s="207"/>
      <c r="B17" s="207"/>
      <c r="C17" s="207"/>
      <c r="D17" s="207"/>
      <c r="E17" s="131">
        <v>2025</v>
      </c>
      <c r="F17" s="131">
        <v>2026</v>
      </c>
      <c r="G17" s="131">
        <v>2027</v>
      </c>
    </row>
    <row r="18" spans="1:7" ht="16.5" customHeight="1">
      <c r="A18" s="132">
        <v>1</v>
      </c>
      <c r="B18" s="132">
        <v>2</v>
      </c>
      <c r="C18" s="99">
        <v>3</v>
      </c>
      <c r="D18" s="99">
        <v>4</v>
      </c>
      <c r="E18" s="133">
        <v>5</v>
      </c>
      <c r="F18" s="134">
        <v>6</v>
      </c>
      <c r="G18" s="131">
        <v>7</v>
      </c>
    </row>
    <row r="19" spans="1:7" s="126" customFormat="1" ht="17.399999999999999">
      <c r="A19" s="204" t="s">
        <v>11</v>
      </c>
      <c r="B19" s="204"/>
      <c r="C19" s="135"/>
      <c r="D19" s="135"/>
      <c r="E19" s="181">
        <f>E21+E32+E35+E39+E44+E50+E55+E66+E59+E64+E53+E30</f>
        <v>5426557.9000000004</v>
      </c>
      <c r="F19" s="181">
        <f>F21+F32+F35+F39+F44+F50+F55+F66+F59+F64+F53+F69</f>
        <v>5167548.8000000007</v>
      </c>
      <c r="G19" s="181">
        <f>G21+G32+G35+G39+G44+G50+G55+G66+G59+G64+G53+G69</f>
        <v>4695961.2</v>
      </c>
    </row>
    <row r="20" spans="1:7" s="126" customFormat="1" ht="16.5" customHeight="1">
      <c r="A20" s="205" t="s">
        <v>12</v>
      </c>
      <c r="B20" s="205"/>
      <c r="C20" s="134"/>
      <c r="D20" s="134"/>
      <c r="E20" s="137"/>
      <c r="F20" s="138"/>
      <c r="G20" s="138"/>
    </row>
    <row r="21" spans="1:7" s="126" customFormat="1" ht="17.399999999999999">
      <c r="A21" s="139" t="s">
        <v>13</v>
      </c>
      <c r="B21" s="140" t="s">
        <v>14</v>
      </c>
      <c r="C21" s="141">
        <v>1</v>
      </c>
      <c r="D21" s="141">
        <v>0</v>
      </c>
      <c r="E21" s="136">
        <f>E22+E23+E24+E26+E28+E29+E25+E27</f>
        <v>410274.3</v>
      </c>
      <c r="F21" s="136">
        <f>F22+F23+F24+F26+F28+F29+F25</f>
        <v>394366.6</v>
      </c>
      <c r="G21" s="136">
        <f>G22+G23+G24+G26+G28+G29+G25</f>
        <v>380441.10000000003</v>
      </c>
    </row>
    <row r="22" spans="1:7" s="80" customFormat="1" ht="46.8">
      <c r="A22" s="208"/>
      <c r="B22" s="143" t="s">
        <v>15</v>
      </c>
      <c r="C22" s="144">
        <v>1</v>
      </c>
      <c r="D22" s="144">
        <v>2</v>
      </c>
      <c r="E22" s="145">
        <f>'вед прил 7'!H37</f>
        <v>3360.3</v>
      </c>
      <c r="F22" s="145">
        <f>'вед прил 7'!I37</f>
        <v>3360.3</v>
      </c>
      <c r="G22" s="145">
        <f>'вед прил 7'!J37</f>
        <v>3360.3</v>
      </c>
    </row>
    <row r="23" spans="1:7" s="80" customFormat="1" ht="62.4">
      <c r="A23" s="209"/>
      <c r="B23" s="29" t="s">
        <v>16</v>
      </c>
      <c r="C23" s="147">
        <v>1</v>
      </c>
      <c r="D23" s="147">
        <v>3</v>
      </c>
      <c r="E23" s="49">
        <f>'вед прил 7'!H22</f>
        <v>5288.3</v>
      </c>
      <c r="F23" s="49">
        <f>'вед прил 7'!I22</f>
        <v>4680.3999999999996</v>
      </c>
      <c r="G23" s="49">
        <f>'вед прил 7'!J22</f>
        <v>4680.3999999999996</v>
      </c>
    </row>
    <row r="24" spans="1:7" s="80" customFormat="1" ht="62.4">
      <c r="A24" s="209"/>
      <c r="B24" s="29" t="s">
        <v>17</v>
      </c>
      <c r="C24" s="147">
        <v>1</v>
      </c>
      <c r="D24" s="147">
        <v>4</v>
      </c>
      <c r="E24" s="49">
        <f>'вед прил 7'!H45</f>
        <v>151220.99999999997</v>
      </c>
      <c r="F24" s="49">
        <f>'вед прил 7'!I45</f>
        <v>145575.19999999998</v>
      </c>
      <c r="G24" s="49">
        <f>'вед прил 7'!J45</f>
        <v>149852.09999999998</v>
      </c>
    </row>
    <row r="25" spans="1:7" s="80" customFormat="1">
      <c r="A25" s="209"/>
      <c r="B25" s="38" t="s">
        <v>18</v>
      </c>
      <c r="C25" s="147">
        <v>1</v>
      </c>
      <c r="D25" s="147">
        <v>5</v>
      </c>
      <c r="E25" s="49">
        <f>'вед прил 7'!H91</f>
        <v>7.8</v>
      </c>
      <c r="F25" s="49">
        <f>'вед прил 7'!I91</f>
        <v>155.80000000000001</v>
      </c>
      <c r="G25" s="49">
        <f>'вед прил 7'!J91</f>
        <v>12.2</v>
      </c>
    </row>
    <row r="26" spans="1:7" s="80" customFormat="1" ht="46.8">
      <c r="A26" s="209"/>
      <c r="B26" s="29" t="s">
        <v>19</v>
      </c>
      <c r="C26" s="147">
        <v>1</v>
      </c>
      <c r="D26" s="147">
        <v>6</v>
      </c>
      <c r="E26" s="49">
        <f>'вед прил 7'!H570+'вед прил 7'!H589</f>
        <v>39367.800000000003</v>
      </c>
      <c r="F26" s="49">
        <f>'вед прил 7'!I570+'вед прил 7'!I589</f>
        <v>39984.000000000007</v>
      </c>
      <c r="G26" s="49">
        <f>'вед прил 7'!J570+'вед прил 7'!J589</f>
        <v>40040.100000000006</v>
      </c>
    </row>
    <row r="27" spans="1:7" s="80" customFormat="1" hidden="1" outlineLevel="1">
      <c r="A27" s="209"/>
      <c r="B27" s="29" t="s">
        <v>20</v>
      </c>
      <c r="C27" s="147">
        <v>1</v>
      </c>
      <c r="D27" s="147">
        <v>7</v>
      </c>
      <c r="E27" s="49">
        <f>'вед прил 7'!H96</f>
        <v>0</v>
      </c>
      <c r="F27" s="49">
        <f>'вед прил 7'!I96</f>
        <v>0</v>
      </c>
      <c r="G27" s="49">
        <f>'вед прил 7'!J96</f>
        <v>0</v>
      </c>
    </row>
    <row r="28" spans="1:7" s="80" customFormat="1" collapsed="1">
      <c r="A28" s="209"/>
      <c r="B28" s="38" t="s">
        <v>21</v>
      </c>
      <c r="C28" s="147">
        <v>1</v>
      </c>
      <c r="D28" s="147">
        <v>11</v>
      </c>
      <c r="E28" s="49">
        <f>'вед прил 7'!H102</f>
        <v>6049</v>
      </c>
      <c r="F28" s="49">
        <f>'вед прил 7'!I102</f>
        <v>5000</v>
      </c>
      <c r="G28" s="49">
        <f>'вед прил 7'!J102</f>
        <v>5000</v>
      </c>
    </row>
    <row r="29" spans="1:7" s="80" customFormat="1">
      <c r="A29" s="210"/>
      <c r="B29" s="149" t="s">
        <v>22</v>
      </c>
      <c r="C29" s="150">
        <v>1</v>
      </c>
      <c r="D29" s="150">
        <v>13</v>
      </c>
      <c r="E29" s="151">
        <f>'вед прил 7'!H107+'вед прил 7'!H621</f>
        <v>204980.1</v>
      </c>
      <c r="F29" s="151">
        <f>'вед прил 7'!I107+'вед прил 7'!I621</f>
        <v>195610.9</v>
      </c>
      <c r="G29" s="151">
        <f>'вед прил 7'!J107+'вед прил 7'!J621</f>
        <v>177496</v>
      </c>
    </row>
    <row r="30" spans="1:7" s="80" customFormat="1" hidden="1" outlineLevel="1">
      <c r="A30" s="139" t="s">
        <v>23</v>
      </c>
      <c r="B30" s="36" t="s">
        <v>24</v>
      </c>
      <c r="C30" s="152">
        <v>2</v>
      </c>
      <c r="D30" s="152">
        <v>0</v>
      </c>
      <c r="E30" s="153">
        <f>E31</f>
        <v>0</v>
      </c>
      <c r="F30" s="153">
        <f>F31</f>
        <v>0</v>
      </c>
      <c r="G30" s="153">
        <f>G31</f>
        <v>0</v>
      </c>
    </row>
    <row r="31" spans="1:7" s="80" customFormat="1" hidden="1" outlineLevel="1">
      <c r="A31" s="148"/>
      <c r="B31" s="29" t="s">
        <v>25</v>
      </c>
      <c r="C31" s="154">
        <v>2</v>
      </c>
      <c r="D31" s="154">
        <v>3</v>
      </c>
      <c r="E31" s="151">
        <f>'вед прил 7'!H177</f>
        <v>0</v>
      </c>
      <c r="F31" s="151">
        <f>'[1]вед прил 7'!I161</f>
        <v>0</v>
      </c>
      <c r="G31" s="151">
        <f>'[1]вед прил 7'!J161</f>
        <v>0</v>
      </c>
    </row>
    <row r="32" spans="1:7" s="126" customFormat="1" ht="31.2" collapsed="1">
      <c r="A32" s="139" t="s">
        <v>23</v>
      </c>
      <c r="B32" s="140" t="s">
        <v>26</v>
      </c>
      <c r="C32" s="141">
        <v>3</v>
      </c>
      <c r="D32" s="141">
        <v>0</v>
      </c>
      <c r="E32" s="155">
        <f>E33+E34</f>
        <v>82333.000000000015</v>
      </c>
      <c r="F32" s="155">
        <f>F33+F34</f>
        <v>85136.6</v>
      </c>
      <c r="G32" s="155">
        <f>G33+G34</f>
        <v>76804.800000000003</v>
      </c>
    </row>
    <row r="33" spans="1:9" s="80" customFormat="1" ht="46.8">
      <c r="A33" s="208"/>
      <c r="B33" s="156" t="s">
        <v>27</v>
      </c>
      <c r="C33" s="144">
        <v>3</v>
      </c>
      <c r="D33" s="144">
        <v>10</v>
      </c>
      <c r="E33" s="145">
        <f>'вед прил 7'!H179</f>
        <v>82163.000000000015</v>
      </c>
      <c r="F33" s="145">
        <f>'вед прил 7'!I179</f>
        <v>84966.6</v>
      </c>
      <c r="G33" s="145">
        <f>'вед прил 7'!J179</f>
        <v>76634.8</v>
      </c>
    </row>
    <row r="34" spans="1:9" s="80" customFormat="1" ht="31.2">
      <c r="A34" s="210"/>
      <c r="B34" s="149" t="s">
        <v>28</v>
      </c>
      <c r="C34" s="150">
        <v>3</v>
      </c>
      <c r="D34" s="150">
        <v>14</v>
      </c>
      <c r="E34" s="151">
        <f>'вед прил 7'!H222</f>
        <v>170</v>
      </c>
      <c r="F34" s="151">
        <f>'вед прил 7'!I222</f>
        <v>170</v>
      </c>
      <c r="G34" s="151">
        <f>'вед прил 7'!J222</f>
        <v>170</v>
      </c>
    </row>
    <row r="35" spans="1:9" s="126" customFormat="1" ht="17.399999999999999">
      <c r="A35" s="139" t="s">
        <v>29</v>
      </c>
      <c r="B35" s="140" t="s">
        <v>30</v>
      </c>
      <c r="C35" s="141">
        <v>4</v>
      </c>
      <c r="D35" s="141">
        <v>0</v>
      </c>
      <c r="E35" s="155">
        <f>E36+E37+E38</f>
        <v>136626.4</v>
      </c>
      <c r="F35" s="155">
        <f>F36+F37+F38</f>
        <v>223477.3</v>
      </c>
      <c r="G35" s="155">
        <f>G36+G37+G38</f>
        <v>67813.399999999994</v>
      </c>
    </row>
    <row r="36" spans="1:9" s="80" customFormat="1">
      <c r="A36" s="208"/>
      <c r="B36" s="156" t="s">
        <v>31</v>
      </c>
      <c r="C36" s="144">
        <v>4</v>
      </c>
      <c r="D36" s="144">
        <v>5</v>
      </c>
      <c r="E36" s="145">
        <f>'вед прил 7'!H232</f>
        <v>14219.4</v>
      </c>
      <c r="F36" s="145">
        <f>'вед прил 7'!I232</f>
        <v>14219.4</v>
      </c>
      <c r="G36" s="145">
        <f>'вед прил 7'!J232</f>
        <v>14219.4</v>
      </c>
    </row>
    <row r="37" spans="1:9" s="80" customFormat="1">
      <c r="A37" s="209"/>
      <c r="B37" s="38" t="s">
        <v>32</v>
      </c>
      <c r="C37" s="147">
        <v>4</v>
      </c>
      <c r="D37" s="147">
        <v>9</v>
      </c>
      <c r="E37" s="49">
        <f>'вед прил 7'!H253</f>
        <v>76583.199999999997</v>
      </c>
      <c r="F37" s="49">
        <f>'вед прил 7'!I253</f>
        <v>164874.5</v>
      </c>
      <c r="G37" s="49">
        <f>'вед прил 7'!J253</f>
        <v>8303.2999999999993</v>
      </c>
    </row>
    <row r="38" spans="1:9" s="80" customFormat="1">
      <c r="A38" s="210"/>
      <c r="B38" s="149" t="s">
        <v>33</v>
      </c>
      <c r="C38" s="150">
        <v>4</v>
      </c>
      <c r="D38" s="150">
        <v>12</v>
      </c>
      <c r="E38" s="151">
        <f>'вед прил 7'!H269+'вед прил 7'!H601</f>
        <v>45823.8</v>
      </c>
      <c r="F38" s="151">
        <f>'вед прил 7'!I269+'вед прил 7'!I601</f>
        <v>44383.4</v>
      </c>
      <c r="G38" s="151">
        <f>'вед прил 7'!J269+'вед прил 7'!J601</f>
        <v>45290.7</v>
      </c>
    </row>
    <row r="39" spans="1:9">
      <c r="A39" s="139" t="s">
        <v>34</v>
      </c>
      <c r="B39" s="140" t="s">
        <v>35</v>
      </c>
      <c r="C39" s="141">
        <v>5</v>
      </c>
      <c r="D39" s="141">
        <v>0</v>
      </c>
      <c r="E39" s="155">
        <f>E41+E43+E42+E40</f>
        <v>40024.9</v>
      </c>
      <c r="F39" s="155">
        <f>F41+F43+F42+F40</f>
        <v>293151.19999999995</v>
      </c>
      <c r="G39" s="155">
        <f>G41+G43+G42+G40</f>
        <v>17737.7</v>
      </c>
    </row>
    <row r="40" spans="1:9" s="80" customFormat="1">
      <c r="A40" s="157"/>
      <c r="B40" s="156" t="s">
        <v>36</v>
      </c>
      <c r="C40" s="144">
        <v>5</v>
      </c>
      <c r="D40" s="144">
        <v>1</v>
      </c>
      <c r="E40" s="145">
        <f>'вед прил 7'!H309</f>
        <v>6523</v>
      </c>
      <c r="F40" s="145">
        <f>'вед прил 7'!I309</f>
        <v>0</v>
      </c>
      <c r="G40" s="145">
        <f>'вед прил 7'!J309</f>
        <v>0</v>
      </c>
    </row>
    <row r="41" spans="1:9" s="80" customFormat="1">
      <c r="A41" s="146"/>
      <c r="B41" s="38" t="s">
        <v>37</v>
      </c>
      <c r="C41" s="147">
        <v>5</v>
      </c>
      <c r="D41" s="147">
        <v>2</v>
      </c>
      <c r="E41" s="49">
        <f>'вед прил 7'!H314</f>
        <v>5598</v>
      </c>
      <c r="F41" s="49">
        <f>'вед прил 7'!I314</f>
        <v>280424.09999999998</v>
      </c>
      <c r="G41" s="49">
        <f>'вед прил 7'!J314</f>
        <v>5000</v>
      </c>
    </row>
    <row r="42" spans="1:9" s="80" customFormat="1">
      <c r="A42" s="146"/>
      <c r="B42" s="38" t="s">
        <v>38</v>
      </c>
      <c r="C42" s="147">
        <v>5</v>
      </c>
      <c r="D42" s="147">
        <v>3</v>
      </c>
      <c r="E42" s="49">
        <f>'вед прил 7'!H348</f>
        <v>16270</v>
      </c>
      <c r="F42" s="49">
        <f>'вед прил 7'!I348</f>
        <v>750</v>
      </c>
      <c r="G42" s="49">
        <f>'вед прил 7'!J348</f>
        <v>750</v>
      </c>
    </row>
    <row r="43" spans="1:9" s="127" customFormat="1" ht="31.2">
      <c r="A43" s="148"/>
      <c r="B43" s="149" t="s">
        <v>39</v>
      </c>
      <c r="C43" s="150">
        <v>5</v>
      </c>
      <c r="D43" s="150">
        <v>5</v>
      </c>
      <c r="E43" s="151">
        <f>'вед прил 7'!H366</f>
        <v>11633.9</v>
      </c>
      <c r="F43" s="151">
        <f>'вед прил 7'!I366</f>
        <v>11977.1</v>
      </c>
      <c r="G43" s="151">
        <f>'вед прил 7'!J366</f>
        <v>11987.7</v>
      </c>
    </row>
    <row r="44" spans="1:9">
      <c r="A44" s="139" t="s">
        <v>40</v>
      </c>
      <c r="B44" s="140" t="s">
        <v>41</v>
      </c>
      <c r="C44" s="141">
        <v>7</v>
      </c>
      <c r="D44" s="141">
        <v>0</v>
      </c>
      <c r="E44" s="185">
        <f>E45+E46+E47+E48+E49</f>
        <v>3784949.4999999995</v>
      </c>
      <c r="F44" s="185">
        <f t="shared" ref="F44:G44" si="0">F45+F46+F47+F48+F49</f>
        <v>3564887.8000000003</v>
      </c>
      <c r="G44" s="185">
        <f t="shared" si="0"/>
        <v>3579196.7</v>
      </c>
      <c r="I44" s="126"/>
    </row>
    <row r="45" spans="1:9" s="127" customFormat="1" ht="17.399999999999999">
      <c r="A45" s="142"/>
      <c r="B45" s="156" t="s">
        <v>42</v>
      </c>
      <c r="C45" s="144">
        <v>7</v>
      </c>
      <c r="D45" s="144">
        <v>1</v>
      </c>
      <c r="E45" s="145">
        <f>'вед прил 7'!H374+'вед прил 7'!H636</f>
        <v>987928.3</v>
      </c>
      <c r="F45" s="145">
        <f>'вед прил 7'!I374+'вед прил 7'!I636</f>
        <v>989003.8</v>
      </c>
      <c r="G45" s="145">
        <f>'вед прил 7'!J374+'вед прил 7'!J636</f>
        <v>997057.70000000007</v>
      </c>
    </row>
    <row r="46" spans="1:9" s="80" customFormat="1">
      <c r="A46" s="146"/>
      <c r="B46" s="38" t="s">
        <v>43</v>
      </c>
      <c r="C46" s="147">
        <v>7</v>
      </c>
      <c r="D46" s="147">
        <v>2</v>
      </c>
      <c r="E46" s="186">
        <f>'вед прил 7'!H679</f>
        <v>2069358.5</v>
      </c>
      <c r="F46" s="186">
        <f>'вед прил 7'!I679</f>
        <v>1997791.1</v>
      </c>
      <c r="G46" s="186">
        <f>'вед прил 7'!J679</f>
        <v>2037185.3</v>
      </c>
    </row>
    <row r="47" spans="1:9" s="80" customFormat="1">
      <c r="A47" s="146"/>
      <c r="B47" s="38" t="s">
        <v>44</v>
      </c>
      <c r="C47" s="147">
        <v>7</v>
      </c>
      <c r="D47" s="147">
        <v>3</v>
      </c>
      <c r="E47" s="49">
        <f>'вед прил 7'!H788+'вед прил 7'!H902</f>
        <v>493238.80000000005</v>
      </c>
      <c r="F47" s="49">
        <f>'вед прил 7'!I788+'вед прил 7'!I902</f>
        <v>321650.70000000007</v>
      </c>
      <c r="G47" s="49">
        <f>'вед прил 7'!J788+'вед прил 7'!J902</f>
        <v>324859.59999999998</v>
      </c>
    </row>
    <row r="48" spans="1:9" s="80" customFormat="1">
      <c r="A48" s="146"/>
      <c r="B48" s="38" t="s">
        <v>45</v>
      </c>
      <c r="C48" s="147">
        <v>7</v>
      </c>
      <c r="D48" s="147">
        <v>7</v>
      </c>
      <c r="E48" s="49">
        <f>'вед прил 7'!H390+'вед прил 7'!H1166</f>
        <v>24743.800000000003</v>
      </c>
      <c r="F48" s="49">
        <f>'вед прил 7'!I390+'вед прил 7'!I1166</f>
        <v>23522.300000000003</v>
      </c>
      <c r="G48" s="49">
        <f>'вед прил 7'!J390+'вед прил 7'!J1166</f>
        <v>23475.100000000002</v>
      </c>
    </row>
    <row r="49" spans="1:7" s="80" customFormat="1">
      <c r="A49" s="148"/>
      <c r="B49" s="149" t="s">
        <v>46</v>
      </c>
      <c r="C49" s="150">
        <v>7</v>
      </c>
      <c r="D49" s="150">
        <v>9</v>
      </c>
      <c r="E49" s="151">
        <f>'вед прил 7'!H396+'вед прил 7'!H830+'вед прил 7'!H1191+'вед прил 7'!H932+'вед прил 7'!H1023</f>
        <v>209680.1</v>
      </c>
      <c r="F49" s="151">
        <f>'вед прил 7'!I396+'вед прил 7'!I830+'вед прил 7'!I1191+'вед прил 7'!I932+'вед прил 7'!I1023</f>
        <v>232919.90000000002</v>
      </c>
      <c r="G49" s="151">
        <f>'вед прил 7'!J396+'вед прил 7'!J830+'вед прил 7'!J1191+'вед прил 7'!J932+'вед прил 7'!J1023</f>
        <v>196619</v>
      </c>
    </row>
    <row r="50" spans="1:7">
      <c r="A50" s="139" t="s">
        <v>47</v>
      </c>
      <c r="B50" s="140" t="s">
        <v>48</v>
      </c>
      <c r="C50" s="141">
        <v>8</v>
      </c>
      <c r="D50" s="141">
        <v>0</v>
      </c>
      <c r="E50" s="155">
        <f>E51+E52</f>
        <v>62500.2</v>
      </c>
      <c r="F50" s="155">
        <f>F51+F52</f>
        <v>63240.7</v>
      </c>
      <c r="G50" s="155">
        <f>G51+G52</f>
        <v>63432.2</v>
      </c>
    </row>
    <row r="51" spans="1:7" s="127" customFormat="1" ht="17.399999999999999">
      <c r="A51" s="157"/>
      <c r="B51" s="156" t="s">
        <v>49</v>
      </c>
      <c r="C51" s="144">
        <v>8</v>
      </c>
      <c r="D51" s="144">
        <v>1</v>
      </c>
      <c r="E51" s="145">
        <f>'вед прил 7'!H945</f>
        <v>35232.899999999994</v>
      </c>
      <c r="F51" s="145">
        <f>'вед прил 7'!I945</f>
        <v>35877</v>
      </c>
      <c r="G51" s="145">
        <f>'вед прил 7'!J945</f>
        <v>36054.800000000003</v>
      </c>
    </row>
    <row r="52" spans="1:7" s="80" customFormat="1" ht="21.75" customHeight="1">
      <c r="A52" s="158"/>
      <c r="B52" s="149" t="s">
        <v>50</v>
      </c>
      <c r="C52" s="150">
        <v>8</v>
      </c>
      <c r="D52" s="150">
        <v>4</v>
      </c>
      <c r="E52" s="151">
        <f>'вед прил 7'!H986+'вед прил 7'!H413</f>
        <v>27267.3</v>
      </c>
      <c r="F52" s="151">
        <f>'вед прил 7'!I986+'вед прил 7'!I413</f>
        <v>27363.7</v>
      </c>
      <c r="G52" s="151">
        <f>'вед прил 7'!J986+'вед прил 7'!J413</f>
        <v>27377.399999999998</v>
      </c>
    </row>
    <row r="53" spans="1:7" hidden="1" outlineLevel="1">
      <c r="A53" s="139" t="s">
        <v>51</v>
      </c>
      <c r="B53" s="140" t="s">
        <v>52</v>
      </c>
      <c r="C53" s="141">
        <v>9</v>
      </c>
      <c r="D53" s="141">
        <v>0</v>
      </c>
      <c r="E53" s="155">
        <f>E54</f>
        <v>0</v>
      </c>
      <c r="F53" s="155">
        <f>F54</f>
        <v>0</v>
      </c>
      <c r="G53" s="155">
        <f>G54</f>
        <v>0</v>
      </c>
    </row>
    <row r="54" spans="1:7" s="80" customFormat="1" hidden="1" outlineLevel="1">
      <c r="A54" s="158"/>
      <c r="B54" s="149" t="s">
        <v>53</v>
      </c>
      <c r="C54" s="150">
        <v>9</v>
      </c>
      <c r="D54" s="150">
        <v>2</v>
      </c>
      <c r="E54" s="151">
        <f>'вед прил 7'!H421</f>
        <v>0</v>
      </c>
      <c r="F54" s="151">
        <f>'вед прил 7'!I421</f>
        <v>0</v>
      </c>
      <c r="G54" s="151">
        <f>'вед прил 7'!J421</f>
        <v>0</v>
      </c>
    </row>
    <row r="55" spans="1:7" collapsed="1">
      <c r="A55" s="139" t="s">
        <v>54</v>
      </c>
      <c r="B55" s="140" t="s">
        <v>55</v>
      </c>
      <c r="C55" s="141">
        <v>10</v>
      </c>
      <c r="D55" s="141">
        <v>0</v>
      </c>
      <c r="E55" s="155">
        <f>E56+E57+E58</f>
        <v>234564.40000000002</v>
      </c>
      <c r="F55" s="155">
        <f>F56+F57+F58</f>
        <v>164414.20000000001</v>
      </c>
      <c r="G55" s="155">
        <f>G56+G57+G58</f>
        <v>168868.80000000002</v>
      </c>
    </row>
    <row r="56" spans="1:7" s="80" customFormat="1">
      <c r="A56" s="157"/>
      <c r="B56" s="156" t="s">
        <v>56</v>
      </c>
      <c r="C56" s="144">
        <v>10</v>
      </c>
      <c r="D56" s="144">
        <v>1</v>
      </c>
      <c r="E56" s="145">
        <f>'вед прил 7'!H428</f>
        <v>13360.5</v>
      </c>
      <c r="F56" s="145">
        <f>'вед прил 7'!I428</f>
        <v>14487.5</v>
      </c>
      <c r="G56" s="145">
        <f>'вед прил 7'!J428</f>
        <v>15740.7</v>
      </c>
    </row>
    <row r="57" spans="1:7" s="80" customFormat="1">
      <c r="A57" s="139"/>
      <c r="B57" s="38" t="s">
        <v>57</v>
      </c>
      <c r="C57" s="147">
        <v>10</v>
      </c>
      <c r="D57" s="147">
        <v>3</v>
      </c>
      <c r="E57" s="49">
        <f>'вед прил 7'!H433</f>
        <v>65360</v>
      </c>
      <c r="F57" s="49">
        <f>'вед прил 7'!I433</f>
        <v>5360</v>
      </c>
      <c r="G57" s="49">
        <f>'вед прил 7'!J433</f>
        <v>5360</v>
      </c>
    </row>
    <row r="58" spans="1:7" s="80" customFormat="1">
      <c r="A58" s="158"/>
      <c r="B58" s="149" t="s">
        <v>58</v>
      </c>
      <c r="C58" s="150">
        <v>10</v>
      </c>
      <c r="D58" s="150">
        <v>4</v>
      </c>
      <c r="E58" s="151">
        <f>'вед прил 7'!H459+'вед прил 7'!H893</f>
        <v>155843.90000000002</v>
      </c>
      <c r="F58" s="151">
        <f>'вед прил 7'!I459+'вед прил 7'!I893</f>
        <v>144566.70000000001</v>
      </c>
      <c r="G58" s="151">
        <f>'вед прил 7'!J459+'вед прил 7'!J893</f>
        <v>147768.1</v>
      </c>
    </row>
    <row r="59" spans="1:7">
      <c r="A59" s="139" t="s">
        <v>51</v>
      </c>
      <c r="B59" s="140" t="s">
        <v>59</v>
      </c>
      <c r="C59" s="141">
        <v>11</v>
      </c>
      <c r="D59" s="141">
        <v>0</v>
      </c>
      <c r="E59" s="155">
        <f>SUM(E60:E63)</f>
        <v>506004.7</v>
      </c>
      <c r="F59" s="155">
        <f>SUM(F60:F63)</f>
        <v>300254.40000000002</v>
      </c>
      <c r="G59" s="155">
        <f>SUM(G60:G63)</f>
        <v>213046.49999999997</v>
      </c>
    </row>
    <row r="60" spans="1:7" s="80" customFormat="1">
      <c r="A60" s="157"/>
      <c r="B60" s="156" t="s">
        <v>60</v>
      </c>
      <c r="C60" s="144">
        <v>11</v>
      </c>
      <c r="D60" s="144">
        <v>1</v>
      </c>
      <c r="E60" s="145">
        <f>'вед прил 7'!H496+'вед прил 7'!H1031</f>
        <v>221286.59999999998</v>
      </c>
      <c r="F60" s="145">
        <f>'вед прил 7'!I496+'вед прил 7'!I1031</f>
        <v>58746.899999999994</v>
      </c>
      <c r="G60" s="145">
        <f>'вед прил 7'!J496+'вед прил 7'!J1031</f>
        <v>32649.8</v>
      </c>
    </row>
    <row r="61" spans="1:7" s="80" customFormat="1">
      <c r="A61" s="139"/>
      <c r="B61" s="38" t="s">
        <v>61</v>
      </c>
      <c r="C61" s="147">
        <v>11</v>
      </c>
      <c r="D61" s="147">
        <v>2</v>
      </c>
      <c r="E61" s="49">
        <f>'вед прил 7'!H1091</f>
        <v>5280</v>
      </c>
      <c r="F61" s="49">
        <f>'вед прил 7'!I1091</f>
        <v>4530</v>
      </c>
      <c r="G61" s="49">
        <f>'вед прил 7'!J1091</f>
        <v>4530</v>
      </c>
    </row>
    <row r="62" spans="1:7" s="80" customFormat="1">
      <c r="A62" s="158"/>
      <c r="B62" s="149" t="s">
        <v>62</v>
      </c>
      <c r="C62" s="150">
        <v>11</v>
      </c>
      <c r="D62" s="150">
        <v>3</v>
      </c>
      <c r="E62" s="151">
        <f>'вед прил 7'!H1104</f>
        <v>275383.7</v>
      </c>
      <c r="F62" s="151">
        <f>'вед прил 7'!I1104</f>
        <v>232903.09999999998</v>
      </c>
      <c r="G62" s="151">
        <f>'вед прил 7'!J1104</f>
        <v>171762.3</v>
      </c>
    </row>
    <row r="63" spans="1:7" s="80" customFormat="1" ht="31.2">
      <c r="A63" s="158"/>
      <c r="B63" s="149" t="s">
        <v>63</v>
      </c>
      <c r="C63" s="150">
        <v>11</v>
      </c>
      <c r="D63" s="150">
        <v>5</v>
      </c>
      <c r="E63" s="151">
        <f>'вед прил 7'!H1154</f>
        <v>4054.4</v>
      </c>
      <c r="F63" s="151">
        <f>'вед прил 7'!I1154</f>
        <v>4074.4</v>
      </c>
      <c r="G63" s="151">
        <f>'вед прил 7'!J1154</f>
        <v>4104.3999999999996</v>
      </c>
    </row>
    <row r="64" spans="1:7" ht="31.2">
      <c r="A64" s="139" t="s">
        <v>64</v>
      </c>
      <c r="B64" s="140" t="s">
        <v>65</v>
      </c>
      <c r="C64" s="141">
        <v>13</v>
      </c>
      <c r="D64" s="141">
        <v>0</v>
      </c>
      <c r="E64" s="155">
        <f>SUM(E65)</f>
        <v>220</v>
      </c>
      <c r="F64" s="155">
        <f>SUM(F65)</f>
        <v>220</v>
      </c>
      <c r="G64" s="155">
        <f>SUM(G65)</f>
        <v>220</v>
      </c>
    </row>
    <row r="65" spans="1:7" s="80" customFormat="1" ht="31.2">
      <c r="A65" s="159"/>
      <c r="B65" s="160" t="s">
        <v>66</v>
      </c>
      <c r="C65" s="161">
        <v>13</v>
      </c>
      <c r="D65" s="161">
        <v>1</v>
      </c>
      <c r="E65" s="162">
        <f>'вед прил 7'!H550</f>
        <v>220</v>
      </c>
      <c r="F65" s="162">
        <f>'вед прил 7'!I550</f>
        <v>220</v>
      </c>
      <c r="G65" s="162">
        <f>'вед прил 7'!J550</f>
        <v>220</v>
      </c>
    </row>
    <row r="66" spans="1:7" ht="46.8">
      <c r="A66" s="139" t="s">
        <v>67</v>
      </c>
      <c r="B66" s="140" t="s">
        <v>68</v>
      </c>
      <c r="C66" s="141">
        <v>14</v>
      </c>
      <c r="D66" s="141">
        <v>0</v>
      </c>
      <c r="E66" s="155">
        <f>E68+E67</f>
        <v>169060.5</v>
      </c>
      <c r="F66" s="155">
        <f>F68+F67</f>
        <v>23400</v>
      </c>
      <c r="G66" s="155">
        <f>G68+G67</f>
        <v>23400</v>
      </c>
    </row>
    <row r="67" spans="1:7" s="80" customFormat="1" ht="46.8">
      <c r="A67" s="157"/>
      <c r="B67" s="156" t="s">
        <v>69</v>
      </c>
      <c r="C67" s="144">
        <v>14</v>
      </c>
      <c r="D67" s="144">
        <v>1</v>
      </c>
      <c r="E67" s="145">
        <f>'вед прил 7'!H581</f>
        <v>33400</v>
      </c>
      <c r="F67" s="145">
        <f>'вед прил 7'!I581</f>
        <v>23400</v>
      </c>
      <c r="G67" s="145">
        <f>'вед прил 7'!J581</f>
        <v>23400</v>
      </c>
    </row>
    <row r="68" spans="1:7" s="80" customFormat="1" ht="31.2">
      <c r="A68" s="158"/>
      <c r="B68" s="149" t="s">
        <v>70</v>
      </c>
      <c r="C68" s="150">
        <v>14</v>
      </c>
      <c r="D68" s="150">
        <v>3</v>
      </c>
      <c r="E68" s="163">
        <f>'вед прил 7'!H557</f>
        <v>135660.5</v>
      </c>
      <c r="F68" s="163">
        <f>'вед прил 7'!I557</f>
        <v>0</v>
      </c>
      <c r="G68" s="163">
        <f>'вед прил 7'!J557</f>
        <v>0</v>
      </c>
    </row>
    <row r="69" spans="1:7">
      <c r="A69" s="139" t="s">
        <v>71</v>
      </c>
      <c r="B69" s="140" t="s">
        <v>72</v>
      </c>
      <c r="C69" s="147"/>
      <c r="D69" s="147"/>
      <c r="E69" s="103"/>
      <c r="F69" s="103">
        <f>'вед прил 7'!I1199</f>
        <v>55000</v>
      </c>
      <c r="G69" s="103">
        <f>'вед прил 7'!J1199</f>
        <v>105000</v>
      </c>
    </row>
    <row r="70" spans="1:7" s="80" customFormat="1" ht="17.25" customHeight="1">
      <c r="A70" s="164"/>
      <c r="B70" s="165"/>
      <c r="C70" s="166"/>
      <c r="D70" s="166"/>
      <c r="E70" s="79"/>
      <c r="G70" s="91"/>
    </row>
    <row r="71" spans="1:7" ht="20.399999999999999" customHeight="1">
      <c r="A71" s="167"/>
      <c r="E71" s="168"/>
    </row>
    <row r="72" spans="1:7" customFormat="1">
      <c r="A72" s="169" t="s">
        <v>73</v>
      </c>
      <c r="B72" s="170"/>
      <c r="C72" s="169"/>
    </row>
    <row r="73" spans="1:7" customFormat="1">
      <c r="A73" s="169" t="s">
        <v>74</v>
      </c>
      <c r="B73" s="170"/>
      <c r="C73" s="169"/>
    </row>
    <row r="74" spans="1:7" customFormat="1">
      <c r="A74" s="169" t="s">
        <v>75</v>
      </c>
      <c r="B74" s="170"/>
      <c r="C74" s="171"/>
      <c r="D74" s="5"/>
      <c r="E74" s="84"/>
      <c r="F74" s="206" t="s">
        <v>76</v>
      </c>
      <c r="G74" s="206"/>
    </row>
    <row r="75" spans="1:7">
      <c r="A75" s="169"/>
      <c r="B75" s="170"/>
      <c r="C75" s="169"/>
      <c r="D75"/>
      <c r="E75"/>
    </row>
    <row r="76" spans="1:7">
      <c r="A76" s="169"/>
      <c r="B76" s="170"/>
      <c r="C76" s="169"/>
      <c r="D76"/>
      <c r="G76" s="172"/>
    </row>
  </sheetData>
  <autoFilter ref="A18:G70"/>
  <mergeCells count="29">
    <mergeCell ref="K6:M6"/>
    <mergeCell ref="N3:P3"/>
    <mergeCell ref="F4:G4"/>
    <mergeCell ref="H4:J4"/>
    <mergeCell ref="N4:P4"/>
    <mergeCell ref="F5:G5"/>
    <mergeCell ref="H5:J5"/>
    <mergeCell ref="N5:P5"/>
    <mergeCell ref="F1:G1"/>
    <mergeCell ref="H1:J1"/>
    <mergeCell ref="F2:G2"/>
    <mergeCell ref="H2:J2"/>
    <mergeCell ref="F3:G3"/>
    <mergeCell ref="H3:J3"/>
    <mergeCell ref="A19:B19"/>
    <mergeCell ref="A20:B20"/>
    <mergeCell ref="F74:G74"/>
    <mergeCell ref="A16:A17"/>
    <mergeCell ref="A22:A29"/>
    <mergeCell ref="A33:A34"/>
    <mergeCell ref="A36:A38"/>
    <mergeCell ref="B16:B17"/>
    <mergeCell ref="C16:C17"/>
    <mergeCell ref="D16:D17"/>
    <mergeCell ref="A12:G12"/>
    <mergeCell ref="A13:G13"/>
    <mergeCell ref="A14:G14"/>
    <mergeCell ref="A15:B15"/>
    <mergeCell ref="E16:G16"/>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5"/>
  <sheetViews>
    <sheetView showRuler="0" view="pageBreakPreview" topLeftCell="A827" zoomScale="80" zoomScaleNormal="70" zoomScalePageLayoutView="40" workbookViewId="0">
      <selection activeCell="H835" sqref="H835"/>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4" customWidth="1"/>
    <col min="6" max="6" width="16.44140625" style="95" customWidth="1"/>
    <col min="7" max="7" width="18" style="95"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7" ht="18" hidden="1">
      <c r="A1" s="10"/>
      <c r="B1" s="10"/>
      <c r="D1" s="11"/>
      <c r="E1" s="215" t="s">
        <v>968</v>
      </c>
      <c r="F1" s="215"/>
      <c r="G1" s="215"/>
    </row>
    <row r="2" spans="1:7" ht="18" hidden="1">
      <c r="A2" s="10"/>
      <c r="B2" s="10"/>
      <c r="D2" s="11"/>
      <c r="E2" s="215" t="s">
        <v>992</v>
      </c>
      <c r="F2" s="215"/>
      <c r="G2" s="215"/>
    </row>
    <row r="3" spans="1:7" ht="18" hidden="1">
      <c r="A3" s="10"/>
      <c r="B3" s="10"/>
      <c r="D3" s="11"/>
      <c r="E3" s="215" t="s">
        <v>969</v>
      </c>
      <c r="F3" s="215"/>
      <c r="G3" s="215"/>
    </row>
    <row r="4" spans="1:7" ht="18" hidden="1">
      <c r="A4" s="10"/>
      <c r="B4" s="10"/>
      <c r="D4" s="11"/>
      <c r="E4" s="215" t="s">
        <v>970</v>
      </c>
      <c r="F4" s="215"/>
      <c r="G4" s="215"/>
    </row>
    <row r="5" spans="1:7" ht="18" hidden="1">
      <c r="A5" s="10"/>
      <c r="B5" s="10"/>
      <c r="D5" s="11"/>
      <c r="E5" s="215" t="s">
        <v>993</v>
      </c>
      <c r="F5" s="215"/>
      <c r="G5" s="215"/>
    </row>
    <row r="6" spans="1:7" ht="18" hidden="1">
      <c r="A6" s="10"/>
      <c r="B6" s="10"/>
      <c r="D6" s="11"/>
      <c r="E6" s="217"/>
      <c r="F6" s="217"/>
      <c r="G6" s="217"/>
    </row>
    <row r="7" spans="1:7" ht="18">
      <c r="A7" s="10"/>
      <c r="B7" s="10"/>
      <c r="D7" s="11"/>
      <c r="E7" s="216" t="s">
        <v>1000</v>
      </c>
      <c r="F7" s="216"/>
      <c r="G7" s="216"/>
    </row>
    <row r="8" spans="1:7" ht="18">
      <c r="A8" s="10"/>
      <c r="B8" s="10"/>
      <c r="D8" s="11"/>
      <c r="E8" s="216" t="s">
        <v>995</v>
      </c>
      <c r="F8" s="216"/>
      <c r="G8" s="216"/>
    </row>
    <row r="9" spans="1:7" ht="18">
      <c r="A9" s="10"/>
      <c r="B9" s="10"/>
      <c r="D9" s="11"/>
      <c r="E9" s="216" t="s">
        <v>996</v>
      </c>
      <c r="F9" s="216"/>
      <c r="G9" s="216"/>
    </row>
    <row r="10" spans="1:7" ht="18">
      <c r="A10" s="10"/>
      <c r="B10" s="10"/>
      <c r="D10" s="11"/>
      <c r="E10" s="216" t="s">
        <v>997</v>
      </c>
      <c r="F10" s="216"/>
      <c r="G10" s="216"/>
    </row>
    <row r="11" spans="1:7" ht="18">
      <c r="A11" s="10"/>
      <c r="B11" s="10"/>
      <c r="D11" s="11"/>
      <c r="E11" s="216" t="s">
        <v>998</v>
      </c>
      <c r="F11" s="216"/>
      <c r="G11" s="216"/>
    </row>
    <row r="12" spans="1:7" ht="18" customHeight="1">
      <c r="A12" s="10"/>
      <c r="B12" s="10"/>
      <c r="C12" s="12"/>
      <c r="D12" s="12"/>
      <c r="E12" s="96"/>
      <c r="F12" s="97"/>
    </row>
    <row r="13" spans="1:7" ht="18">
      <c r="A13" s="213" t="s">
        <v>3</v>
      </c>
      <c r="B13" s="213"/>
      <c r="C13" s="213"/>
      <c r="D13" s="213"/>
      <c r="E13" s="213"/>
      <c r="F13" s="213"/>
      <c r="G13" s="213"/>
    </row>
    <row r="14" spans="1:7" ht="18">
      <c r="A14" s="213" t="s">
        <v>77</v>
      </c>
      <c r="B14" s="213"/>
      <c r="C14" s="213"/>
      <c r="D14" s="213"/>
      <c r="E14" s="213"/>
      <c r="F14" s="213"/>
      <c r="G14" s="213"/>
    </row>
    <row r="15" spans="1:7" ht="18">
      <c r="A15" s="213" t="s">
        <v>78</v>
      </c>
      <c r="B15" s="213"/>
      <c r="C15" s="213"/>
      <c r="D15" s="213"/>
      <c r="E15" s="213"/>
      <c r="F15" s="213"/>
      <c r="G15" s="213"/>
    </row>
    <row r="16" spans="1:7" ht="18">
      <c r="A16" s="214" t="s">
        <v>937</v>
      </c>
      <c r="B16" s="214"/>
      <c r="C16" s="214"/>
      <c r="D16" s="214"/>
      <c r="E16" s="214"/>
      <c r="F16" s="214"/>
      <c r="G16" s="214"/>
    </row>
    <row r="17" spans="1:9" ht="18">
      <c r="A17" s="213"/>
      <c r="B17" s="213"/>
      <c r="C17" s="213"/>
      <c r="D17" s="213"/>
      <c r="E17" s="213"/>
      <c r="G17" s="98" t="s">
        <v>5</v>
      </c>
    </row>
    <row r="18" spans="1:9" s="93" customFormat="1" ht="31.2">
      <c r="A18" s="15" t="s">
        <v>6</v>
      </c>
      <c r="B18" s="16" t="s">
        <v>79</v>
      </c>
      <c r="C18" s="16" t="s">
        <v>80</v>
      </c>
      <c r="D18" s="16" t="s">
        <v>81</v>
      </c>
      <c r="E18" s="99">
        <v>2025</v>
      </c>
      <c r="F18" s="100">
        <v>2026</v>
      </c>
      <c r="G18" s="100">
        <v>2027</v>
      </c>
    </row>
    <row r="19" spans="1:9" s="93" customFormat="1" ht="13.5" customHeight="1">
      <c r="A19" s="17">
        <v>1</v>
      </c>
      <c r="B19" s="16">
        <v>2</v>
      </c>
      <c r="C19" s="16">
        <v>3</v>
      </c>
      <c r="D19" s="16">
        <v>4</v>
      </c>
      <c r="E19" s="101">
        <v>5</v>
      </c>
      <c r="F19" s="100">
        <v>6</v>
      </c>
      <c r="G19" s="100">
        <v>7</v>
      </c>
    </row>
    <row r="20" spans="1:9">
      <c r="A20" s="35"/>
      <c r="B20" s="102" t="s">
        <v>82</v>
      </c>
      <c r="C20" s="21"/>
      <c r="D20" s="21"/>
      <c r="E20" s="180">
        <f>E21+E172+E210+E219+E280+E291+E369+E465+E482+E495+E513+E538+E572+E583+E594+E617+E626+E636+E642+E668+E685+E694+E701+E708+E720+E727+E770+E786+E798+E814+E824+E831+E840</f>
        <v>5426557.8999999985</v>
      </c>
      <c r="F20" s="180">
        <f>F21+F172+F210+F219+F280+F291+F369+F465+F482+F495+F513+F538+F572+F583+F594+F617+F626+F636+F642+F668+F685+F694+F701+F708+F720+F727+F770+F786+F798+F814+F824+F831+F840+F858</f>
        <v>5167548.7999999989</v>
      </c>
      <c r="G20" s="180">
        <f>G21+G172+G210+G219+G280+G291+G369+G465+G482+G495+G513+G538+G572+G583+G594+G617+G626+G636+G642+G668+G685+G694+G701+G708+G720+G727+G770+G786+G798+G814+G824+G831+G840+G858</f>
        <v>4695961.2</v>
      </c>
      <c r="I20" s="176"/>
    </row>
    <row r="21" spans="1:9">
      <c r="A21" s="104">
        <v>1</v>
      </c>
      <c r="B21" s="36" t="s">
        <v>83</v>
      </c>
      <c r="C21" s="105" t="s">
        <v>84</v>
      </c>
      <c r="D21" s="23"/>
      <c r="E21" s="183">
        <f>E22+E56+E151+E128</f>
        <v>3278645.2</v>
      </c>
      <c r="F21" s="183">
        <f>F22+F56+F151+F128</f>
        <v>3206544.4999999995</v>
      </c>
      <c r="G21" s="183">
        <f>G22+G56+G151+G128</f>
        <v>3278649.9000000004</v>
      </c>
    </row>
    <row r="22" spans="1:9">
      <c r="A22" s="17"/>
      <c r="B22" s="29" t="s">
        <v>85</v>
      </c>
      <c r="C22" s="107" t="s">
        <v>86</v>
      </c>
      <c r="D22" s="30"/>
      <c r="E22" s="108">
        <f>E39+E23+E50+E53</f>
        <v>932042.9</v>
      </c>
      <c r="F22" s="108">
        <f>F39+F23+F50+F53</f>
        <v>940434.3</v>
      </c>
      <c r="G22" s="108">
        <f>G39+G23+G50+G53</f>
        <v>984374.50000000012</v>
      </c>
    </row>
    <row r="23" spans="1:9" ht="46.8">
      <c r="A23" s="17"/>
      <c r="B23" s="29" t="s">
        <v>87</v>
      </c>
      <c r="C23" s="32" t="s">
        <v>88</v>
      </c>
      <c r="D23" s="33"/>
      <c r="E23" s="108">
        <f>E32+E30+E28+E36+E34+E24+E26</f>
        <v>30260</v>
      </c>
      <c r="F23" s="108">
        <f t="shared" ref="F23:G23" si="0">F32+F30+F28+F36+F34</f>
        <v>0</v>
      </c>
      <c r="G23" s="108">
        <f t="shared" si="0"/>
        <v>0</v>
      </c>
    </row>
    <row r="24" spans="1:9">
      <c r="A24" s="17"/>
      <c r="B24" s="29" t="s">
        <v>89</v>
      </c>
      <c r="C24" s="32" t="s">
        <v>90</v>
      </c>
      <c r="D24" s="33"/>
      <c r="E24" s="108">
        <f>E25</f>
        <v>10070</v>
      </c>
      <c r="F24" s="108">
        <f>F25</f>
        <v>0</v>
      </c>
      <c r="G24" s="108">
        <f>G25</f>
        <v>0</v>
      </c>
    </row>
    <row r="25" spans="1:9" ht="31.2">
      <c r="A25" s="17"/>
      <c r="B25" s="29" t="s">
        <v>91</v>
      </c>
      <c r="C25" s="32" t="s">
        <v>90</v>
      </c>
      <c r="D25" s="33">
        <v>600</v>
      </c>
      <c r="E25" s="108">
        <f>'вед прил 7'!H641</f>
        <v>10070</v>
      </c>
      <c r="F25" s="108">
        <f>'вед прил 7'!I641</f>
        <v>0</v>
      </c>
      <c r="G25" s="108">
        <f>'вед прил 7'!J641</f>
        <v>0</v>
      </c>
    </row>
    <row r="26" spans="1:9">
      <c r="A26" s="17"/>
      <c r="B26" s="29" t="s">
        <v>92</v>
      </c>
      <c r="C26" s="32" t="s">
        <v>93</v>
      </c>
      <c r="D26" s="33"/>
      <c r="E26" s="108">
        <f>E27</f>
        <v>17490</v>
      </c>
      <c r="F26" s="108">
        <f>F27</f>
        <v>0</v>
      </c>
      <c r="G26" s="108">
        <f>G27</f>
        <v>0</v>
      </c>
    </row>
    <row r="27" spans="1:9" ht="31.2">
      <c r="A27" s="17"/>
      <c r="B27" s="29" t="s">
        <v>91</v>
      </c>
      <c r="C27" s="32" t="s">
        <v>93</v>
      </c>
      <c r="D27" s="33">
        <v>600</v>
      </c>
      <c r="E27" s="108">
        <f>'вед прил 7'!H643</f>
        <v>17490</v>
      </c>
      <c r="F27" s="108">
        <f>'вед прил 7'!I643</f>
        <v>0</v>
      </c>
      <c r="G27" s="108">
        <f>'вед прил 7'!J643</f>
        <v>0</v>
      </c>
    </row>
    <row r="28" spans="1:9" ht="31.2" hidden="1" outlineLevel="1">
      <c r="A28" s="17"/>
      <c r="B28" s="29" t="s">
        <v>94</v>
      </c>
      <c r="C28" s="32" t="s">
        <v>95</v>
      </c>
      <c r="D28" s="33"/>
      <c r="E28" s="108">
        <f>E29</f>
        <v>0</v>
      </c>
      <c r="F28" s="108">
        <f>F29</f>
        <v>0</v>
      </c>
      <c r="G28" s="108">
        <f>G29</f>
        <v>0</v>
      </c>
    </row>
    <row r="29" spans="1:9" ht="31.2" hidden="1" outlineLevel="1">
      <c r="A29" s="17"/>
      <c r="B29" s="29" t="s">
        <v>91</v>
      </c>
      <c r="C29" s="32" t="s">
        <v>95</v>
      </c>
      <c r="D29" s="33">
        <v>600</v>
      </c>
      <c r="E29" s="108">
        <f>'вед прил 7'!H645</f>
        <v>0</v>
      </c>
      <c r="F29" s="108">
        <f>'вед прил 7'!I645</f>
        <v>0</v>
      </c>
      <c r="G29" s="108">
        <f>'вед прил 7'!J645</f>
        <v>0</v>
      </c>
    </row>
    <row r="30" spans="1:9" hidden="1" outlineLevel="1">
      <c r="A30" s="17"/>
      <c r="B30" s="29" t="s">
        <v>96</v>
      </c>
      <c r="C30" s="32" t="s">
        <v>97</v>
      </c>
      <c r="D30" s="33"/>
      <c r="E30" s="108">
        <f>E31</f>
        <v>0</v>
      </c>
      <c r="F30" s="108">
        <f>F31</f>
        <v>0</v>
      </c>
      <c r="G30" s="108">
        <f>G31</f>
        <v>0</v>
      </c>
    </row>
    <row r="31" spans="1:9" ht="31.2" hidden="1" outlineLevel="1">
      <c r="A31" s="17"/>
      <c r="B31" s="29" t="s">
        <v>91</v>
      </c>
      <c r="C31" s="32" t="s">
        <v>97</v>
      </c>
      <c r="D31" s="33">
        <v>600</v>
      </c>
      <c r="E31" s="108">
        <f>'вед прил 7'!H647</f>
        <v>0</v>
      </c>
      <c r="F31" s="108">
        <f>'вед прил 7'!I647</f>
        <v>0</v>
      </c>
      <c r="G31" s="108">
        <f>'вед прил 7'!J647</f>
        <v>0</v>
      </c>
    </row>
    <row r="32" spans="1:9" ht="31.2" collapsed="1">
      <c r="A32" s="17"/>
      <c r="B32" s="29" t="s">
        <v>98</v>
      </c>
      <c r="C32" s="32" t="s">
        <v>99</v>
      </c>
      <c r="D32" s="33"/>
      <c r="E32" s="108">
        <f>E33</f>
        <v>2700</v>
      </c>
      <c r="F32" s="108">
        <f>F33</f>
        <v>0</v>
      </c>
      <c r="G32" s="108">
        <f>G33</f>
        <v>0</v>
      </c>
    </row>
    <row r="33" spans="1:7" ht="31.2">
      <c r="A33" s="17"/>
      <c r="B33" s="29" t="s">
        <v>91</v>
      </c>
      <c r="C33" s="32" t="s">
        <v>99</v>
      </c>
      <c r="D33" s="33">
        <v>600</v>
      </c>
      <c r="E33" s="108">
        <f>'вед прил 7'!H649</f>
        <v>2700</v>
      </c>
      <c r="F33" s="108">
        <f>'вед прил 7'!I649</f>
        <v>0</v>
      </c>
      <c r="G33" s="108">
        <f>'вед прил 7'!J649</f>
        <v>0</v>
      </c>
    </row>
    <row r="34" spans="1:7" ht="93.6" hidden="1" outlineLevel="1">
      <c r="A34" s="17"/>
      <c r="B34" s="29" t="s">
        <v>100</v>
      </c>
      <c r="C34" s="32" t="s">
        <v>101</v>
      </c>
      <c r="D34" s="33"/>
      <c r="E34" s="108">
        <f>E35</f>
        <v>0</v>
      </c>
      <c r="F34" s="108">
        <f>F35</f>
        <v>0</v>
      </c>
      <c r="G34" s="108">
        <f>G35</f>
        <v>0</v>
      </c>
    </row>
    <row r="35" spans="1:7" ht="31.2" hidden="1" outlineLevel="1">
      <c r="A35" s="17"/>
      <c r="B35" s="29" t="s">
        <v>91</v>
      </c>
      <c r="C35" s="32" t="s">
        <v>101</v>
      </c>
      <c r="D35" s="33">
        <v>600</v>
      </c>
      <c r="E35" s="108">
        <f>'вед прил 7'!H651</f>
        <v>0</v>
      </c>
      <c r="F35" s="108">
        <f>'вед прил 7'!I651</f>
        <v>0</v>
      </c>
      <c r="G35" s="108">
        <f>'вед прил 7'!J651</f>
        <v>0</v>
      </c>
    </row>
    <row r="36" spans="1:7" ht="78" hidden="1" outlineLevel="1">
      <c r="A36" s="17"/>
      <c r="B36" s="29" t="s">
        <v>102</v>
      </c>
      <c r="C36" s="32" t="s">
        <v>103</v>
      </c>
      <c r="D36" s="33"/>
      <c r="E36" s="108">
        <f>E37+E38</f>
        <v>0</v>
      </c>
      <c r="F36" s="108">
        <f>F37</f>
        <v>0</v>
      </c>
      <c r="G36" s="108">
        <f>G37</f>
        <v>0</v>
      </c>
    </row>
    <row r="37" spans="1:7" ht="31.2" hidden="1" outlineLevel="1">
      <c r="A37" s="17"/>
      <c r="B37" s="29" t="s">
        <v>104</v>
      </c>
      <c r="C37" s="32" t="s">
        <v>103</v>
      </c>
      <c r="D37" s="33">
        <v>200</v>
      </c>
      <c r="E37" s="108">
        <f>'вед прил 7'!H379</f>
        <v>0</v>
      </c>
      <c r="F37" s="108">
        <f>'вед прил 7'!I379</f>
        <v>0</v>
      </c>
      <c r="G37" s="108">
        <f>'вед прил 7'!J379</f>
        <v>0</v>
      </c>
    </row>
    <row r="38" spans="1:7" ht="31.2" hidden="1" outlineLevel="1">
      <c r="A38" s="17"/>
      <c r="B38" s="29" t="s">
        <v>91</v>
      </c>
      <c r="C38" s="32" t="s">
        <v>103</v>
      </c>
      <c r="D38" s="33">
        <v>600</v>
      </c>
      <c r="E38" s="108">
        <f>'вед прил 7'!H653</f>
        <v>0</v>
      </c>
      <c r="F38" s="108">
        <f>'вед прил 7'!I653</f>
        <v>0</v>
      </c>
      <c r="G38" s="108">
        <f>'вед прил 7'!J653</f>
        <v>0</v>
      </c>
    </row>
    <row r="39" spans="1:7" ht="31.2" collapsed="1">
      <c r="A39" s="17"/>
      <c r="B39" s="69" t="s">
        <v>105</v>
      </c>
      <c r="C39" s="107" t="s">
        <v>106</v>
      </c>
      <c r="D39" s="30"/>
      <c r="E39" s="108">
        <f>E44+E47+E42+E40</f>
        <v>897740.80000000005</v>
      </c>
      <c r="F39" s="108">
        <f t="shared" ref="F39:G39" si="1">F44+F47+F42+F40</f>
        <v>936230.60000000009</v>
      </c>
      <c r="G39" s="108">
        <f t="shared" si="1"/>
        <v>980002.60000000009</v>
      </c>
    </row>
    <row r="40" spans="1:7" ht="31.2">
      <c r="A40" s="17"/>
      <c r="B40" s="29" t="s">
        <v>107</v>
      </c>
      <c r="C40" s="109" t="s">
        <v>108</v>
      </c>
      <c r="D40" s="30"/>
      <c r="E40" s="108">
        <f>E41</f>
        <v>1000</v>
      </c>
      <c r="F40" s="108">
        <f>F41</f>
        <v>1000</v>
      </c>
      <c r="G40" s="108">
        <f>G41</f>
        <v>1000</v>
      </c>
    </row>
    <row r="41" spans="1:7" ht="31.2">
      <c r="A41" s="17"/>
      <c r="B41" s="29" t="s">
        <v>91</v>
      </c>
      <c r="C41" s="109" t="s">
        <v>108</v>
      </c>
      <c r="D41" s="30">
        <v>600</v>
      </c>
      <c r="E41" s="108">
        <f>'вед прил 7'!H656</f>
        <v>1000</v>
      </c>
      <c r="F41" s="108">
        <f>'вед прил 7'!I656</f>
        <v>1000</v>
      </c>
      <c r="G41" s="108">
        <f>'вед прил 7'!J656</f>
        <v>1000</v>
      </c>
    </row>
    <row r="42" spans="1:7" ht="62.4">
      <c r="A42" s="17"/>
      <c r="B42" s="29" t="s">
        <v>109</v>
      </c>
      <c r="C42" s="107" t="s">
        <v>110</v>
      </c>
      <c r="D42" s="30"/>
      <c r="E42" s="108">
        <f>E43</f>
        <v>238085.5</v>
      </c>
      <c r="F42" s="108">
        <f>F43</f>
        <v>221809.9</v>
      </c>
      <c r="G42" s="108">
        <f>G43</f>
        <v>224338.3</v>
      </c>
    </row>
    <row r="43" spans="1:7" ht="31.2">
      <c r="A43" s="17"/>
      <c r="B43" s="29" t="s">
        <v>91</v>
      </c>
      <c r="C43" s="107" t="s">
        <v>110</v>
      </c>
      <c r="D43" s="30">
        <v>600</v>
      </c>
      <c r="E43" s="108">
        <f>'вед прил 7'!H658</f>
        <v>238085.5</v>
      </c>
      <c r="F43" s="108">
        <f>'вед прил 7'!I658</f>
        <v>221809.9</v>
      </c>
      <c r="G43" s="108">
        <f>'вед прил 7'!J658</f>
        <v>224338.3</v>
      </c>
    </row>
    <row r="44" spans="1:7" ht="69.75" customHeight="1">
      <c r="A44" s="17"/>
      <c r="B44" s="29" t="s">
        <v>111</v>
      </c>
      <c r="C44" s="107" t="s">
        <v>112</v>
      </c>
      <c r="D44" s="30"/>
      <c r="E44" s="108">
        <f>E45+E46</f>
        <v>11938.1</v>
      </c>
      <c r="F44" s="108">
        <f>F45+F46</f>
        <v>11938.1</v>
      </c>
      <c r="G44" s="108">
        <f>G45+G46</f>
        <v>11938.1</v>
      </c>
    </row>
    <row r="45" spans="1:7" ht="31.2">
      <c r="A45" s="17"/>
      <c r="B45" s="29" t="s">
        <v>104</v>
      </c>
      <c r="C45" s="107" t="s">
        <v>112</v>
      </c>
      <c r="D45" s="30">
        <v>200</v>
      </c>
      <c r="E45" s="108">
        <f>'вед прил 7'!H898</f>
        <v>183</v>
      </c>
      <c r="F45" s="108">
        <f>'вед прил 7'!I898</f>
        <v>183</v>
      </c>
      <c r="G45" s="108">
        <f>'вед прил 7'!J898</f>
        <v>183</v>
      </c>
    </row>
    <row r="46" spans="1:7">
      <c r="A46" s="17"/>
      <c r="B46" s="29" t="s">
        <v>113</v>
      </c>
      <c r="C46" s="107" t="s">
        <v>112</v>
      </c>
      <c r="D46" s="30">
        <v>300</v>
      </c>
      <c r="E46" s="108">
        <f>'вед прил 7'!H899</f>
        <v>11755.1</v>
      </c>
      <c r="F46" s="108">
        <f>'вед прил 7'!I899</f>
        <v>11755.1</v>
      </c>
      <c r="G46" s="108">
        <f>'вед прил 7'!J899</f>
        <v>11755.1</v>
      </c>
    </row>
    <row r="47" spans="1:7" ht="62.4">
      <c r="A47" s="17"/>
      <c r="B47" s="29" t="s">
        <v>114</v>
      </c>
      <c r="C47" s="107" t="s">
        <v>115</v>
      </c>
      <c r="D47" s="30"/>
      <c r="E47" s="108">
        <f>E49+E48</f>
        <v>646717.20000000007</v>
      </c>
      <c r="F47" s="108">
        <f>F49+F48</f>
        <v>701482.60000000009</v>
      </c>
      <c r="G47" s="108">
        <f>G49+G48</f>
        <v>742726.20000000007</v>
      </c>
    </row>
    <row r="48" spans="1:7" ht="46.8">
      <c r="A48" s="17"/>
      <c r="B48" s="29" t="s">
        <v>116</v>
      </c>
      <c r="C48" s="107" t="s">
        <v>115</v>
      </c>
      <c r="D48" s="30">
        <v>100</v>
      </c>
      <c r="E48" s="108">
        <f>'вед прил 7'!H401</f>
        <v>9241.4</v>
      </c>
      <c r="F48" s="108">
        <f>'вед прил 7'!I401</f>
        <v>10003.799999999999</v>
      </c>
      <c r="G48" s="108">
        <f>'вед прил 7'!J401</f>
        <v>10613.4</v>
      </c>
    </row>
    <row r="49" spans="1:7" ht="31.2">
      <c r="A49" s="17"/>
      <c r="B49" s="29" t="s">
        <v>91</v>
      </c>
      <c r="C49" s="107" t="s">
        <v>115</v>
      </c>
      <c r="D49" s="30">
        <v>600</v>
      </c>
      <c r="E49" s="108">
        <f>'вед прил 7'!H660</f>
        <v>637475.80000000005</v>
      </c>
      <c r="F49" s="108">
        <f>'вед прил 7'!I660</f>
        <v>691478.8</v>
      </c>
      <c r="G49" s="108">
        <f>'вед прил 7'!J660</f>
        <v>732112.8</v>
      </c>
    </row>
    <row r="50" spans="1:7" ht="46.8">
      <c r="A50" s="17"/>
      <c r="B50" s="69" t="s">
        <v>117</v>
      </c>
      <c r="C50" s="107" t="s">
        <v>118</v>
      </c>
      <c r="D50" s="30"/>
      <c r="E50" s="108">
        <f t="shared" ref="E50:G51" si="2">E51</f>
        <v>4042.1</v>
      </c>
      <c r="F50" s="108">
        <f t="shared" si="2"/>
        <v>4203.7</v>
      </c>
      <c r="G50" s="108">
        <f t="shared" si="2"/>
        <v>4371.8999999999996</v>
      </c>
    </row>
    <row r="51" spans="1:7" ht="96.6" customHeight="1">
      <c r="A51" s="17"/>
      <c r="B51" s="29" t="s">
        <v>119</v>
      </c>
      <c r="C51" s="107" t="s">
        <v>120</v>
      </c>
      <c r="D51" s="30"/>
      <c r="E51" s="108">
        <f t="shared" si="2"/>
        <v>4042.1</v>
      </c>
      <c r="F51" s="108">
        <f t="shared" si="2"/>
        <v>4203.7</v>
      </c>
      <c r="G51" s="108">
        <f t="shared" si="2"/>
        <v>4371.8999999999996</v>
      </c>
    </row>
    <row r="52" spans="1:7" ht="38.4" customHeight="1">
      <c r="A52" s="17"/>
      <c r="B52" s="29" t="s">
        <v>91</v>
      </c>
      <c r="C52" s="107" t="s">
        <v>120</v>
      </c>
      <c r="D52" s="30">
        <v>600</v>
      </c>
      <c r="E52" s="108">
        <f>'вед прил 7'!H663</f>
        <v>4042.1</v>
      </c>
      <c r="F52" s="108">
        <f>'вед прил 7'!I663</f>
        <v>4203.7</v>
      </c>
      <c r="G52" s="108">
        <f>'вед прил 7'!J663</f>
        <v>4371.8999999999996</v>
      </c>
    </row>
    <row r="53" spans="1:7" hidden="1" outlineLevel="1">
      <c r="A53" s="17"/>
      <c r="B53" s="29" t="s">
        <v>121</v>
      </c>
      <c r="C53" s="32" t="s">
        <v>122</v>
      </c>
      <c r="D53" s="33"/>
      <c r="E53" s="108">
        <f t="shared" ref="E53:G54" si="3">E54</f>
        <v>0</v>
      </c>
      <c r="F53" s="108">
        <f t="shared" si="3"/>
        <v>0</v>
      </c>
      <c r="G53" s="108">
        <f t="shared" si="3"/>
        <v>0</v>
      </c>
    </row>
    <row r="54" spans="1:7" ht="62.4" hidden="1" outlineLevel="1">
      <c r="A54" s="17"/>
      <c r="B54" s="29" t="s">
        <v>123</v>
      </c>
      <c r="C54" s="32" t="s">
        <v>124</v>
      </c>
      <c r="D54" s="33"/>
      <c r="E54" s="108">
        <f t="shared" si="3"/>
        <v>0</v>
      </c>
      <c r="F54" s="108">
        <f t="shared" si="3"/>
        <v>0</v>
      </c>
      <c r="G54" s="108">
        <f t="shared" si="3"/>
        <v>0</v>
      </c>
    </row>
    <row r="55" spans="1:7" ht="31.2" hidden="1" outlineLevel="1">
      <c r="A55" s="17"/>
      <c r="B55" s="29" t="s">
        <v>91</v>
      </c>
      <c r="C55" s="32" t="s">
        <v>124</v>
      </c>
      <c r="D55" s="33">
        <v>600</v>
      </c>
      <c r="E55" s="108">
        <f>'вед прил 7'!H666</f>
        <v>0</v>
      </c>
      <c r="F55" s="108">
        <f>'вед прил 7'!I666</f>
        <v>0</v>
      </c>
      <c r="G55" s="108">
        <f>'вед прил 7'!J666</f>
        <v>0</v>
      </c>
    </row>
    <row r="56" spans="1:7" ht="28.2" customHeight="1" collapsed="1">
      <c r="A56" s="110"/>
      <c r="B56" s="29" t="s">
        <v>125</v>
      </c>
      <c r="C56" s="107" t="s">
        <v>126</v>
      </c>
      <c r="D56" s="30"/>
      <c r="E56" s="182">
        <f>E57+E88+E110+E113+E116+E121</f>
        <v>2009728.3</v>
      </c>
      <c r="F56" s="182">
        <f t="shared" ref="F56:G56" si="4">F57+F88+F110+F113+F116+F121</f>
        <v>1992583</v>
      </c>
      <c r="G56" s="182">
        <f t="shared" si="4"/>
        <v>2027253.5</v>
      </c>
    </row>
    <row r="57" spans="1:7" ht="60.6" customHeight="1">
      <c r="A57" s="110"/>
      <c r="B57" s="29" t="s">
        <v>127</v>
      </c>
      <c r="C57" s="107" t="s">
        <v>128</v>
      </c>
      <c r="D57" s="30"/>
      <c r="E57" s="108">
        <f>E66+E62+E68+E82+E86+E74+E80+E84+E64+E72+E70+E76+E78+E60+E58</f>
        <v>166980.9</v>
      </c>
      <c r="F57" s="108">
        <f t="shared" ref="F57:G57" si="5">F66+F62+F68+F82+F86+F74+F80+F84+F64+F72+F70+F76+F78+F60+F58</f>
        <v>71292.799999999988</v>
      </c>
      <c r="G57" s="108">
        <f t="shared" si="5"/>
        <v>66163.5</v>
      </c>
    </row>
    <row r="58" spans="1:7">
      <c r="A58" s="110"/>
      <c r="B58" s="29" t="s">
        <v>89</v>
      </c>
      <c r="C58" s="54" t="s">
        <v>129</v>
      </c>
      <c r="D58" s="33"/>
      <c r="E58" s="108">
        <f>E59</f>
        <v>17356.2</v>
      </c>
      <c r="F58" s="108">
        <f>F59</f>
        <v>0</v>
      </c>
      <c r="G58" s="108">
        <f>G59</f>
        <v>0</v>
      </c>
    </row>
    <row r="59" spans="1:7" ht="31.2">
      <c r="A59" s="110"/>
      <c r="B59" s="29" t="s">
        <v>91</v>
      </c>
      <c r="C59" s="32" t="s">
        <v>129</v>
      </c>
      <c r="D59" s="33">
        <v>600</v>
      </c>
      <c r="E59" s="108">
        <f>'вед прил 7'!H684</f>
        <v>17356.2</v>
      </c>
      <c r="F59" s="108">
        <f>'вед прил 7'!I684</f>
        <v>0</v>
      </c>
      <c r="G59" s="108">
        <f>'вед прил 7'!J684</f>
        <v>0</v>
      </c>
    </row>
    <row r="60" spans="1:7">
      <c r="A60" s="110"/>
      <c r="B60" s="29" t="s">
        <v>92</v>
      </c>
      <c r="C60" s="54" t="s">
        <v>130</v>
      </c>
      <c r="D60" s="33"/>
      <c r="E60" s="108">
        <f>E61</f>
        <v>25738.9</v>
      </c>
      <c r="F60" s="108">
        <f>F61</f>
        <v>6000</v>
      </c>
      <c r="G60" s="108">
        <f>G61</f>
        <v>0</v>
      </c>
    </row>
    <row r="61" spans="1:7" ht="31.2">
      <c r="A61" s="110"/>
      <c r="B61" s="29" t="s">
        <v>91</v>
      </c>
      <c r="C61" s="32" t="s">
        <v>130</v>
      </c>
      <c r="D61" s="33">
        <v>600</v>
      </c>
      <c r="E61" s="108">
        <f>'вед прил 7'!H686</f>
        <v>25738.9</v>
      </c>
      <c r="F61" s="108">
        <f>'вед прил 7'!I686</f>
        <v>6000</v>
      </c>
      <c r="G61" s="108">
        <f>'вед прил 7'!J686</f>
        <v>0</v>
      </c>
    </row>
    <row r="62" spans="1:7" ht="31.2" hidden="1" outlineLevel="1">
      <c r="A62" s="110"/>
      <c r="B62" s="29" t="s">
        <v>131</v>
      </c>
      <c r="C62" s="32" t="s">
        <v>132</v>
      </c>
      <c r="D62" s="33"/>
      <c r="E62" s="108">
        <f>E63</f>
        <v>0</v>
      </c>
      <c r="F62" s="108">
        <f>F63</f>
        <v>0</v>
      </c>
      <c r="G62" s="108">
        <f>G63</f>
        <v>0</v>
      </c>
    </row>
    <row r="63" spans="1:7" ht="31.2" hidden="1" outlineLevel="1">
      <c r="A63" s="110"/>
      <c r="B63" s="29" t="s">
        <v>133</v>
      </c>
      <c r="C63" s="32" t="s">
        <v>132</v>
      </c>
      <c r="D63" s="33">
        <v>400</v>
      </c>
      <c r="E63" s="108">
        <f>'вед прил 7'!H688</f>
        <v>0</v>
      </c>
      <c r="F63" s="108">
        <f>'вед прил 7'!I688</f>
        <v>0</v>
      </c>
      <c r="G63" s="108">
        <f>'вед прил 7'!J688</f>
        <v>0</v>
      </c>
    </row>
    <row r="64" spans="1:7" hidden="1" outlineLevel="1">
      <c r="A64" s="110"/>
      <c r="B64" s="29" t="s">
        <v>96</v>
      </c>
      <c r="C64" s="32" t="s">
        <v>134</v>
      </c>
      <c r="D64" s="33"/>
      <c r="E64" s="108">
        <f>E65</f>
        <v>0</v>
      </c>
      <c r="F64" s="108">
        <f>F65</f>
        <v>0</v>
      </c>
      <c r="G64" s="108">
        <f>G65</f>
        <v>0</v>
      </c>
    </row>
    <row r="65" spans="1:7" ht="31.2" hidden="1" outlineLevel="1">
      <c r="A65" s="110"/>
      <c r="B65" s="29" t="s">
        <v>91</v>
      </c>
      <c r="C65" s="32" t="s">
        <v>134</v>
      </c>
      <c r="D65" s="33">
        <v>600</v>
      </c>
      <c r="E65" s="108">
        <f>'вед прил 7'!H690</f>
        <v>0</v>
      </c>
      <c r="F65" s="108">
        <f>'вед прил 7'!I690</f>
        <v>0</v>
      </c>
      <c r="G65" s="108">
        <f>'вед прил 7'!J690</f>
        <v>0</v>
      </c>
    </row>
    <row r="66" spans="1:7" ht="124.8" collapsed="1">
      <c r="A66" s="110"/>
      <c r="B66" s="111" t="s">
        <v>135</v>
      </c>
      <c r="C66" s="107" t="s">
        <v>136</v>
      </c>
      <c r="D66" s="30"/>
      <c r="E66" s="108">
        <f>E67</f>
        <v>8145.9000000000005</v>
      </c>
      <c r="F66" s="108">
        <f>F67</f>
        <v>6902</v>
      </c>
      <c r="G66" s="108">
        <f>G67</f>
        <v>6892.5</v>
      </c>
    </row>
    <row r="67" spans="1:7" ht="31.2">
      <c r="A67" s="110"/>
      <c r="B67" s="29" t="s">
        <v>91</v>
      </c>
      <c r="C67" s="107" t="s">
        <v>136</v>
      </c>
      <c r="D67" s="30">
        <v>600</v>
      </c>
      <c r="E67" s="108">
        <f>'вед прил 7'!H692</f>
        <v>8145.9000000000005</v>
      </c>
      <c r="F67" s="108">
        <f>'вед прил 7'!I692</f>
        <v>6902</v>
      </c>
      <c r="G67" s="108">
        <f>'вед прил 7'!J692</f>
        <v>6892.5</v>
      </c>
    </row>
    <row r="68" spans="1:7" ht="31.2">
      <c r="A68" s="110"/>
      <c r="B68" s="29" t="s">
        <v>98</v>
      </c>
      <c r="C68" s="32" t="s">
        <v>137</v>
      </c>
      <c r="D68" s="33"/>
      <c r="E68" s="108">
        <f>E69</f>
        <v>1000</v>
      </c>
      <c r="F68" s="108">
        <f>F69</f>
        <v>0</v>
      </c>
      <c r="G68" s="108">
        <f>G69</f>
        <v>0</v>
      </c>
    </row>
    <row r="69" spans="1:7" ht="31.2">
      <c r="A69" s="110"/>
      <c r="B69" s="29" t="s">
        <v>91</v>
      </c>
      <c r="C69" s="32" t="s">
        <v>137</v>
      </c>
      <c r="D69" s="33">
        <v>600</v>
      </c>
      <c r="E69" s="108">
        <f>'вед прил 7'!H694</f>
        <v>1000</v>
      </c>
      <c r="F69" s="108">
        <f>'вед прил 7'!I694</f>
        <v>0</v>
      </c>
      <c r="G69" s="108">
        <f>'вед прил 7'!J694</f>
        <v>0</v>
      </c>
    </row>
    <row r="70" spans="1:7" ht="93.6">
      <c r="A70" s="110"/>
      <c r="B70" s="29" t="s">
        <v>138</v>
      </c>
      <c r="C70" s="32" t="s">
        <v>139</v>
      </c>
      <c r="D70" s="33"/>
      <c r="E70" s="108">
        <f>E71</f>
        <v>114739.9</v>
      </c>
      <c r="F70" s="108">
        <f>F71</f>
        <v>58390.799999999996</v>
      </c>
      <c r="G70" s="108">
        <f>G71</f>
        <v>59271</v>
      </c>
    </row>
    <row r="71" spans="1:7" ht="31.2">
      <c r="A71" s="110"/>
      <c r="B71" s="29" t="s">
        <v>91</v>
      </c>
      <c r="C71" s="32" t="s">
        <v>139</v>
      </c>
      <c r="D71" s="33">
        <v>600</v>
      </c>
      <c r="E71" s="108">
        <f>'вед прил 7'!H696</f>
        <v>114739.9</v>
      </c>
      <c r="F71" s="108">
        <f>'вед прил 7'!I696</f>
        <v>58390.799999999996</v>
      </c>
      <c r="G71" s="108">
        <f>'вед прил 7'!J696</f>
        <v>59271</v>
      </c>
    </row>
    <row r="72" spans="1:7" ht="31.2" hidden="1" outlineLevel="1">
      <c r="A72" s="110"/>
      <c r="B72" s="29" t="s">
        <v>140</v>
      </c>
      <c r="C72" s="32" t="s">
        <v>141</v>
      </c>
      <c r="D72" s="33"/>
      <c r="E72" s="108">
        <f>E73</f>
        <v>0</v>
      </c>
      <c r="F72" s="108">
        <f>F73</f>
        <v>0</v>
      </c>
      <c r="G72" s="108">
        <f>G73</f>
        <v>0</v>
      </c>
    </row>
    <row r="73" spans="1:7" ht="31.2" hidden="1" outlineLevel="1">
      <c r="A73" s="110"/>
      <c r="B73" s="29" t="s">
        <v>91</v>
      </c>
      <c r="C73" s="32" t="s">
        <v>141</v>
      </c>
      <c r="D73" s="33">
        <v>600</v>
      </c>
      <c r="E73" s="108">
        <f>'вед прил 7'!H698</f>
        <v>0</v>
      </c>
      <c r="F73" s="108">
        <f>'вед прил 7'!I698</f>
        <v>0</v>
      </c>
      <c r="G73" s="108">
        <f>'вед прил 7'!J698</f>
        <v>0</v>
      </c>
    </row>
    <row r="74" spans="1:7" ht="93.6" hidden="1" outlineLevel="1">
      <c r="A74" s="110"/>
      <c r="B74" s="29" t="s">
        <v>142</v>
      </c>
      <c r="C74" s="107" t="s">
        <v>143</v>
      </c>
      <c r="D74" s="30"/>
      <c r="E74" s="108">
        <f>E75</f>
        <v>0</v>
      </c>
      <c r="F74" s="108">
        <f>F75</f>
        <v>0</v>
      </c>
      <c r="G74" s="108">
        <f>G75</f>
        <v>0</v>
      </c>
    </row>
    <row r="75" spans="1:7" ht="31.2" hidden="1" outlineLevel="1">
      <c r="A75" s="110"/>
      <c r="B75" s="29" t="s">
        <v>91</v>
      </c>
      <c r="C75" s="107" t="s">
        <v>143</v>
      </c>
      <c r="D75" s="30">
        <v>600</v>
      </c>
      <c r="E75" s="108">
        <f>'вед прил 7'!H700</f>
        <v>0</v>
      </c>
      <c r="F75" s="108">
        <f>'вед прил 7'!I700</f>
        <v>0</v>
      </c>
      <c r="G75" s="108">
        <f>'вед прил 7'!J700</f>
        <v>0</v>
      </c>
    </row>
    <row r="76" spans="1:7" ht="78" hidden="1" outlineLevel="1">
      <c r="A76" s="110"/>
      <c r="B76" s="29" t="s">
        <v>144</v>
      </c>
      <c r="C76" s="107" t="s">
        <v>145</v>
      </c>
      <c r="D76" s="30"/>
      <c r="E76" s="108">
        <f>E77</f>
        <v>0</v>
      </c>
      <c r="F76" s="108">
        <f>F77</f>
        <v>0</v>
      </c>
      <c r="G76" s="108">
        <f>G77</f>
        <v>0</v>
      </c>
    </row>
    <row r="77" spans="1:7" ht="31.2" hidden="1" outlineLevel="1">
      <c r="A77" s="110"/>
      <c r="B77" s="29" t="s">
        <v>91</v>
      </c>
      <c r="C77" s="107" t="s">
        <v>145</v>
      </c>
      <c r="D77" s="30">
        <v>600</v>
      </c>
      <c r="E77" s="108">
        <f>'вед прил 7'!H702</f>
        <v>0</v>
      </c>
      <c r="F77" s="108">
        <f>'вед прил 7'!I702</f>
        <v>0</v>
      </c>
      <c r="G77" s="108">
        <f>'вед прил 7'!J702</f>
        <v>0</v>
      </c>
    </row>
    <row r="78" spans="1:7" ht="84.75" hidden="1" customHeight="1" outlineLevel="1" collapsed="1">
      <c r="A78" s="110"/>
      <c r="B78" s="66" t="s">
        <v>146</v>
      </c>
      <c r="C78" s="107" t="s">
        <v>147</v>
      </c>
      <c r="D78" s="30"/>
      <c r="E78" s="108">
        <f>E79</f>
        <v>0</v>
      </c>
      <c r="F78" s="108">
        <f>F79</f>
        <v>0</v>
      </c>
      <c r="G78" s="108">
        <f>G79</f>
        <v>0</v>
      </c>
    </row>
    <row r="79" spans="1:7" ht="31.2" hidden="1" outlineLevel="1">
      <c r="A79" s="110"/>
      <c r="B79" s="29" t="s">
        <v>91</v>
      </c>
      <c r="C79" s="107" t="s">
        <v>147</v>
      </c>
      <c r="D79" s="30">
        <v>600</v>
      </c>
      <c r="E79" s="108">
        <f>'вед прил 7'!H704</f>
        <v>0</v>
      </c>
      <c r="F79" s="108">
        <f>'вед прил 7'!I704</f>
        <v>0</v>
      </c>
      <c r="G79" s="108">
        <f>'вед прил 7'!J704</f>
        <v>0</v>
      </c>
    </row>
    <row r="80" spans="1:7" ht="78" hidden="1" outlineLevel="1">
      <c r="A80" s="110"/>
      <c r="B80" s="29" t="s">
        <v>148</v>
      </c>
      <c r="C80" s="107" t="s">
        <v>149</v>
      </c>
      <c r="D80" s="30"/>
      <c r="E80" s="108">
        <f>E81</f>
        <v>0</v>
      </c>
      <c r="F80" s="108">
        <f>F81</f>
        <v>0</v>
      </c>
      <c r="G80" s="108">
        <f>G81</f>
        <v>0</v>
      </c>
    </row>
    <row r="81" spans="1:7" ht="31.2" hidden="1" outlineLevel="1">
      <c r="A81" s="110"/>
      <c r="B81" s="29" t="s">
        <v>91</v>
      </c>
      <c r="C81" s="107" t="s">
        <v>149</v>
      </c>
      <c r="D81" s="30">
        <v>600</v>
      </c>
      <c r="E81" s="108">
        <f>'вед прил 7'!H706</f>
        <v>0</v>
      </c>
      <c r="F81" s="108">
        <f>'вед прил 7'!I706</f>
        <v>0</v>
      </c>
      <c r="G81" s="108">
        <f>'вед прил 7'!J706</f>
        <v>0</v>
      </c>
    </row>
    <row r="82" spans="1:7" ht="78" hidden="1" outlineLevel="1">
      <c r="A82" s="110"/>
      <c r="B82" s="29" t="s">
        <v>148</v>
      </c>
      <c r="C82" s="107" t="s">
        <v>150</v>
      </c>
      <c r="D82" s="30"/>
      <c r="E82" s="108">
        <f>E83</f>
        <v>0</v>
      </c>
      <c r="F82" s="108">
        <f>F83</f>
        <v>0</v>
      </c>
      <c r="G82" s="108">
        <f>G83</f>
        <v>0</v>
      </c>
    </row>
    <row r="83" spans="1:7" ht="31.2" hidden="1" outlineLevel="1">
      <c r="A83" s="110"/>
      <c r="B83" s="29" t="s">
        <v>91</v>
      </c>
      <c r="C83" s="107" t="s">
        <v>150</v>
      </c>
      <c r="D83" s="30">
        <v>600</v>
      </c>
      <c r="E83" s="108">
        <f>'вед прил 7'!H708</f>
        <v>0</v>
      </c>
      <c r="F83" s="108">
        <f>'вед прил 7'!I708</f>
        <v>0</v>
      </c>
      <c r="G83" s="108">
        <f>'вед прил 7'!J708</f>
        <v>0</v>
      </c>
    </row>
    <row r="84" spans="1:7" ht="102" hidden="1" customHeight="1" outlineLevel="1">
      <c r="A84" s="110"/>
      <c r="B84" s="29" t="s">
        <v>138</v>
      </c>
      <c r="C84" s="32" t="s">
        <v>151</v>
      </c>
      <c r="D84" s="30"/>
      <c r="E84" s="108">
        <f>E85</f>
        <v>0</v>
      </c>
      <c r="F84" s="108">
        <f>F85</f>
        <v>0</v>
      </c>
      <c r="G84" s="108">
        <f>G85</f>
        <v>0</v>
      </c>
    </row>
    <row r="85" spans="1:7" ht="31.2" hidden="1" outlineLevel="1">
      <c r="A85" s="110"/>
      <c r="B85" s="29" t="s">
        <v>91</v>
      </c>
      <c r="C85" s="32" t="s">
        <v>151</v>
      </c>
      <c r="D85" s="30">
        <v>600</v>
      </c>
      <c r="E85" s="108">
        <f>'вед прил 7'!H710</f>
        <v>0</v>
      </c>
      <c r="F85" s="108">
        <f>'вед прил 7'!I710</f>
        <v>0</v>
      </c>
      <c r="G85" s="108">
        <f>'вед прил 7'!J710</f>
        <v>0</v>
      </c>
    </row>
    <row r="86" spans="1:7" ht="93.6" hidden="1" outlineLevel="1">
      <c r="A86" s="110"/>
      <c r="B86" s="29" t="s">
        <v>100</v>
      </c>
      <c r="C86" s="107" t="s">
        <v>152</v>
      </c>
      <c r="D86" s="30"/>
      <c r="E86" s="108">
        <f>E87</f>
        <v>0</v>
      </c>
      <c r="F86" s="108">
        <f>F87</f>
        <v>0</v>
      </c>
      <c r="G86" s="108">
        <f>G87</f>
        <v>0</v>
      </c>
    </row>
    <row r="87" spans="1:7" ht="31.2" hidden="1" outlineLevel="1">
      <c r="A87" s="110"/>
      <c r="B87" s="29" t="s">
        <v>91</v>
      </c>
      <c r="C87" s="107" t="s">
        <v>152</v>
      </c>
      <c r="D87" s="30">
        <v>600</v>
      </c>
      <c r="E87" s="108">
        <f>'вед прил 7'!H712</f>
        <v>0</v>
      </c>
      <c r="F87" s="108">
        <f>'вед прил 7'!I712</f>
        <v>0</v>
      </c>
      <c r="G87" s="108">
        <f>'вед прил 7'!J712</f>
        <v>0</v>
      </c>
    </row>
    <row r="88" spans="1:7" ht="31.2" collapsed="1">
      <c r="A88" s="110"/>
      <c r="B88" s="69" t="s">
        <v>153</v>
      </c>
      <c r="C88" s="107" t="s">
        <v>154</v>
      </c>
      <c r="D88" s="30"/>
      <c r="E88" s="184">
        <f>E99+E104+E95+E108+E102+E89+E106+E97+E93+E91</f>
        <v>1695720.0000000002</v>
      </c>
      <c r="F88" s="184">
        <f t="shared" ref="F88:G88" si="6">F99+F104+F95+F108+F102+F89+F106+F97+F93+F91</f>
        <v>1772169.9</v>
      </c>
      <c r="G88" s="184">
        <f t="shared" si="6"/>
        <v>1810013.5</v>
      </c>
    </row>
    <row r="89" spans="1:7" ht="31.2">
      <c r="A89" s="110"/>
      <c r="B89" s="29" t="s">
        <v>155</v>
      </c>
      <c r="C89" s="32" t="s">
        <v>156</v>
      </c>
      <c r="D89" s="30"/>
      <c r="E89" s="108">
        <f>E90</f>
        <v>800</v>
      </c>
      <c r="F89" s="108">
        <f>F90</f>
        <v>800</v>
      </c>
      <c r="G89" s="108">
        <f>G90</f>
        <v>800</v>
      </c>
    </row>
    <row r="90" spans="1:7" ht="31.2">
      <c r="A90" s="110"/>
      <c r="B90" s="29" t="s">
        <v>91</v>
      </c>
      <c r="C90" s="32" t="s">
        <v>156</v>
      </c>
      <c r="D90" s="30">
        <v>600</v>
      </c>
      <c r="E90" s="108">
        <f>'вед прил 7'!H715</f>
        <v>800</v>
      </c>
      <c r="F90" s="108">
        <f>'вед прил 7'!I715</f>
        <v>800</v>
      </c>
      <c r="G90" s="108">
        <f>'вед прил 7'!J715</f>
        <v>800</v>
      </c>
    </row>
    <row r="91" spans="1:7" ht="31.2">
      <c r="A91" s="110"/>
      <c r="B91" s="29" t="s">
        <v>157</v>
      </c>
      <c r="C91" s="54" t="s">
        <v>158</v>
      </c>
      <c r="D91" s="30"/>
      <c r="E91" s="108">
        <f>E92</f>
        <v>540</v>
      </c>
      <c r="F91" s="108">
        <f>F92</f>
        <v>540</v>
      </c>
      <c r="G91" s="108">
        <f>G92</f>
        <v>540</v>
      </c>
    </row>
    <row r="92" spans="1:7" ht="31.2">
      <c r="A92" s="110"/>
      <c r="B92" s="29" t="s">
        <v>91</v>
      </c>
      <c r="C92" s="54" t="s">
        <v>158</v>
      </c>
      <c r="D92" s="30">
        <v>600</v>
      </c>
      <c r="E92" s="108">
        <f>'вед прил 7'!H717</f>
        <v>540</v>
      </c>
      <c r="F92" s="108">
        <f>'вед прил 7'!I717</f>
        <v>540</v>
      </c>
      <c r="G92" s="108">
        <f>'вед прил 7'!J717</f>
        <v>540</v>
      </c>
    </row>
    <row r="93" spans="1:7" ht="31.2">
      <c r="A93" s="110"/>
      <c r="B93" s="29" t="s">
        <v>107</v>
      </c>
      <c r="C93" s="109" t="s">
        <v>159</v>
      </c>
      <c r="D93" s="30"/>
      <c r="E93" s="108">
        <f>E94</f>
        <v>1000</v>
      </c>
      <c r="F93" s="108">
        <f>F94</f>
        <v>1000</v>
      </c>
      <c r="G93" s="108">
        <f>G94</f>
        <v>1000</v>
      </c>
    </row>
    <row r="94" spans="1:7" ht="31.2">
      <c r="A94" s="110"/>
      <c r="B94" s="29" t="s">
        <v>91</v>
      </c>
      <c r="C94" s="109" t="s">
        <v>159</v>
      </c>
      <c r="D94" s="30">
        <v>600</v>
      </c>
      <c r="E94" s="108">
        <f>'вед прил 7'!H719</f>
        <v>1000</v>
      </c>
      <c r="F94" s="108">
        <f>'вед прил 7'!I719</f>
        <v>1000</v>
      </c>
      <c r="G94" s="108">
        <f>'вед прил 7'!J719</f>
        <v>1000</v>
      </c>
    </row>
    <row r="95" spans="1:7" ht="62.4">
      <c r="A95" s="110"/>
      <c r="B95" s="29" t="s">
        <v>109</v>
      </c>
      <c r="C95" s="107" t="s">
        <v>160</v>
      </c>
      <c r="D95" s="30"/>
      <c r="E95" s="108">
        <f>E96</f>
        <v>275701.90000000002</v>
      </c>
      <c r="F95" s="108">
        <f>F96</f>
        <v>274249.30000000005</v>
      </c>
      <c r="G95" s="108">
        <f>G96</f>
        <v>278232.2</v>
      </c>
    </row>
    <row r="96" spans="1:7" ht="31.2">
      <c r="A96" s="110"/>
      <c r="B96" s="29" t="s">
        <v>91</v>
      </c>
      <c r="C96" s="107" t="s">
        <v>160</v>
      </c>
      <c r="D96" s="30">
        <v>600</v>
      </c>
      <c r="E96" s="108">
        <f>'вед прил 7'!H721</f>
        <v>275701.90000000002</v>
      </c>
      <c r="F96" s="108">
        <f>'вед прил 7'!I721</f>
        <v>274249.30000000005</v>
      </c>
      <c r="G96" s="108">
        <f>'вед прил 7'!J721</f>
        <v>278232.2</v>
      </c>
    </row>
    <row r="97" spans="1:7" ht="109.2" hidden="1" outlineLevel="1">
      <c r="A97" s="110"/>
      <c r="B97" s="29" t="s">
        <v>161</v>
      </c>
      <c r="C97" s="107" t="s">
        <v>162</v>
      </c>
      <c r="D97" s="30"/>
      <c r="E97" s="108">
        <f>E98</f>
        <v>0</v>
      </c>
      <c r="F97" s="108">
        <f>F98</f>
        <v>0</v>
      </c>
      <c r="G97" s="108">
        <f>G98</f>
        <v>0</v>
      </c>
    </row>
    <row r="98" spans="1:7" ht="31.2" hidden="1" outlineLevel="1">
      <c r="A98" s="110"/>
      <c r="B98" s="29" t="s">
        <v>91</v>
      </c>
      <c r="C98" s="107" t="s">
        <v>162</v>
      </c>
      <c r="D98" s="30">
        <v>600</v>
      </c>
      <c r="E98" s="108">
        <f>'вед прил 7'!H723</f>
        <v>0</v>
      </c>
      <c r="F98" s="108">
        <f>'вед прил 7'!I723</f>
        <v>0</v>
      </c>
      <c r="G98" s="108">
        <f>'вед прил 7'!J723</f>
        <v>0</v>
      </c>
    </row>
    <row r="99" spans="1:7" ht="62.4" collapsed="1">
      <c r="A99" s="110"/>
      <c r="B99" s="29" t="s">
        <v>114</v>
      </c>
      <c r="C99" s="107" t="s">
        <v>163</v>
      </c>
      <c r="D99" s="30"/>
      <c r="E99" s="182">
        <f>E100+E101</f>
        <v>1281375.3</v>
      </c>
      <c r="F99" s="182">
        <f>F100+F101</f>
        <v>1356534.0999999999</v>
      </c>
      <c r="G99" s="182">
        <f>G100+G101</f>
        <v>1396432.8</v>
      </c>
    </row>
    <row r="100" spans="1:7" ht="46.8">
      <c r="A100" s="110"/>
      <c r="B100" s="29" t="s">
        <v>116</v>
      </c>
      <c r="C100" s="107" t="s">
        <v>163</v>
      </c>
      <c r="D100" s="30">
        <v>100</v>
      </c>
      <c r="E100" s="108">
        <f>'вед прил 7'!H405</f>
        <v>18095.600000000002</v>
      </c>
      <c r="F100" s="108">
        <f>'вед прил 7'!I405</f>
        <v>19412.900000000001</v>
      </c>
      <c r="G100" s="108">
        <f>'вед прил 7'!J405</f>
        <v>20402</v>
      </c>
    </row>
    <row r="101" spans="1:7" ht="31.2">
      <c r="A101" s="110"/>
      <c r="B101" s="29" t="s">
        <v>91</v>
      </c>
      <c r="C101" s="107" t="s">
        <v>163</v>
      </c>
      <c r="D101" s="30">
        <v>600</v>
      </c>
      <c r="E101" s="182">
        <f>'вед прил 7'!H725</f>
        <v>1263279.7</v>
      </c>
      <c r="F101" s="182">
        <f>'вед прил 7'!I725</f>
        <v>1337121.2</v>
      </c>
      <c r="G101" s="182">
        <f>'вед прил 7'!J725</f>
        <v>1376030.8</v>
      </c>
    </row>
    <row r="102" spans="1:7" ht="78">
      <c r="A102" s="110"/>
      <c r="B102" s="29" t="s">
        <v>164</v>
      </c>
      <c r="C102" s="107" t="s">
        <v>165</v>
      </c>
      <c r="D102" s="30"/>
      <c r="E102" s="108">
        <f>E103</f>
        <v>3654.5</v>
      </c>
      <c r="F102" s="108">
        <f>F103</f>
        <v>3799.8</v>
      </c>
      <c r="G102" s="108">
        <f>G103</f>
        <v>3952</v>
      </c>
    </row>
    <row r="103" spans="1:7" ht="31.2">
      <c r="A103" s="110"/>
      <c r="B103" s="29" t="s">
        <v>91</v>
      </c>
      <c r="C103" s="107" t="s">
        <v>165</v>
      </c>
      <c r="D103" s="30">
        <v>600</v>
      </c>
      <c r="E103" s="108">
        <f>'вед прил 7'!H727</f>
        <v>3654.5</v>
      </c>
      <c r="F103" s="108">
        <f>'вед прил 7'!I727</f>
        <v>3799.8</v>
      </c>
      <c r="G103" s="108">
        <f>'вед прил 7'!J727</f>
        <v>3952</v>
      </c>
    </row>
    <row r="104" spans="1:7" ht="78">
      <c r="A104" s="110"/>
      <c r="B104" s="29" t="s">
        <v>934</v>
      </c>
      <c r="C104" s="107" t="s">
        <v>898</v>
      </c>
      <c r="D104" s="30"/>
      <c r="E104" s="108">
        <f>E105</f>
        <v>112232.5</v>
      </c>
      <c r="F104" s="108">
        <f>F105</f>
        <v>108602.7</v>
      </c>
      <c r="G104" s="108">
        <f>G105</f>
        <v>101346.8</v>
      </c>
    </row>
    <row r="105" spans="1:7" ht="31.2">
      <c r="A105" s="110"/>
      <c r="B105" s="29" t="s">
        <v>91</v>
      </c>
      <c r="C105" s="107" t="s">
        <v>898</v>
      </c>
      <c r="D105" s="30">
        <v>600</v>
      </c>
      <c r="E105" s="108">
        <f>'вед прил 7'!H729</f>
        <v>112232.5</v>
      </c>
      <c r="F105" s="108">
        <f>'вед прил 7'!I729</f>
        <v>108602.7</v>
      </c>
      <c r="G105" s="108">
        <f>'вед прил 7'!J729</f>
        <v>101346.8</v>
      </c>
    </row>
    <row r="106" spans="1:7" ht="140.4" hidden="1" outlineLevel="1">
      <c r="A106" s="110"/>
      <c r="B106" s="29" t="s">
        <v>166</v>
      </c>
      <c r="C106" s="32" t="s">
        <v>167</v>
      </c>
      <c r="D106" s="30"/>
      <c r="E106" s="108">
        <f>E107</f>
        <v>0</v>
      </c>
      <c r="F106" s="108">
        <f t="shared" ref="F106:G106" si="7">F107</f>
        <v>0</v>
      </c>
      <c r="G106" s="108">
        <f t="shared" si="7"/>
        <v>0</v>
      </c>
    </row>
    <row r="107" spans="1:7" ht="31.2" hidden="1" outlineLevel="1">
      <c r="A107" s="110"/>
      <c r="B107" s="29" t="s">
        <v>91</v>
      </c>
      <c r="C107" s="32" t="s">
        <v>167</v>
      </c>
      <c r="D107" s="30">
        <v>600</v>
      </c>
      <c r="E107" s="108">
        <f>'вед прил 7'!H731</f>
        <v>0</v>
      </c>
      <c r="F107" s="108">
        <f>'вед прил 7'!I731</f>
        <v>0</v>
      </c>
      <c r="G107" s="108">
        <f>'вед прил 7'!J731</f>
        <v>0</v>
      </c>
    </row>
    <row r="108" spans="1:7" ht="46.8" collapsed="1">
      <c r="A108" s="110"/>
      <c r="B108" s="29" t="s">
        <v>168</v>
      </c>
      <c r="C108" s="107" t="s">
        <v>169</v>
      </c>
      <c r="D108" s="30"/>
      <c r="E108" s="108">
        <f>E109</f>
        <v>20415.8</v>
      </c>
      <c r="F108" s="108">
        <f>F109</f>
        <v>26644</v>
      </c>
      <c r="G108" s="108">
        <f>G109</f>
        <v>27709.7</v>
      </c>
    </row>
    <row r="109" spans="1:7" ht="31.2">
      <c r="A109" s="110"/>
      <c r="B109" s="29" t="s">
        <v>91</v>
      </c>
      <c r="C109" s="107" t="s">
        <v>169</v>
      </c>
      <c r="D109" s="30">
        <v>600</v>
      </c>
      <c r="E109" s="108">
        <f>'вед прил 7'!H733</f>
        <v>20415.8</v>
      </c>
      <c r="F109" s="108">
        <f>'вед прил 7'!I733</f>
        <v>26644</v>
      </c>
      <c r="G109" s="108">
        <f>'вед прил 7'!J733</f>
        <v>27709.7</v>
      </c>
    </row>
    <row r="110" spans="1:7" ht="46.8">
      <c r="A110" s="110"/>
      <c r="B110" s="69" t="s">
        <v>117</v>
      </c>
      <c r="C110" s="107" t="s">
        <v>170</v>
      </c>
      <c r="D110" s="30"/>
      <c r="E110" s="108">
        <f t="shared" ref="E110:G111" si="8">E111</f>
        <v>8228.1</v>
      </c>
      <c r="F110" s="108">
        <f t="shared" si="8"/>
        <v>8557.2999999999993</v>
      </c>
      <c r="G110" s="108">
        <f t="shared" si="8"/>
        <v>8899.5</v>
      </c>
    </row>
    <row r="111" spans="1:7" ht="93.6">
      <c r="A111" s="110"/>
      <c r="B111" s="29" t="s">
        <v>119</v>
      </c>
      <c r="C111" s="107" t="s">
        <v>171</v>
      </c>
      <c r="D111" s="30"/>
      <c r="E111" s="108">
        <f t="shared" si="8"/>
        <v>8228.1</v>
      </c>
      <c r="F111" s="108">
        <f t="shared" si="8"/>
        <v>8557.2999999999993</v>
      </c>
      <c r="G111" s="108">
        <f t="shared" si="8"/>
        <v>8899.5</v>
      </c>
    </row>
    <row r="112" spans="1:7" ht="31.2">
      <c r="A112" s="110"/>
      <c r="B112" s="29" t="s">
        <v>91</v>
      </c>
      <c r="C112" s="107" t="s">
        <v>171</v>
      </c>
      <c r="D112" s="30">
        <v>600</v>
      </c>
      <c r="E112" s="108">
        <f>'вед прил 7'!H736</f>
        <v>8228.1</v>
      </c>
      <c r="F112" s="108">
        <f>'вед прил 7'!I736</f>
        <v>8557.2999999999993</v>
      </c>
      <c r="G112" s="108">
        <f>'вед прил 7'!J736</f>
        <v>8899.5</v>
      </c>
    </row>
    <row r="113" spans="1:7" ht="31.2">
      <c r="A113" s="110"/>
      <c r="B113" s="29" t="s">
        <v>172</v>
      </c>
      <c r="C113" s="107" t="s">
        <v>173</v>
      </c>
      <c r="D113" s="30"/>
      <c r="E113" s="108">
        <f t="shared" ref="E113:G114" si="9">E114</f>
        <v>28531.4</v>
      </c>
      <c r="F113" s="108">
        <f t="shared" si="9"/>
        <v>30028.2</v>
      </c>
      <c r="G113" s="108">
        <f t="shared" si="9"/>
        <v>31489.5</v>
      </c>
    </row>
    <row r="114" spans="1:7" ht="124.8">
      <c r="A114" s="110"/>
      <c r="B114" s="29" t="s">
        <v>174</v>
      </c>
      <c r="C114" s="107" t="s">
        <v>175</v>
      </c>
      <c r="D114" s="30"/>
      <c r="E114" s="108">
        <f t="shared" si="9"/>
        <v>28531.4</v>
      </c>
      <c r="F114" s="108">
        <f t="shared" si="9"/>
        <v>30028.2</v>
      </c>
      <c r="G114" s="108">
        <f t="shared" si="9"/>
        <v>31489.5</v>
      </c>
    </row>
    <row r="115" spans="1:7" ht="31.2">
      <c r="A115" s="110"/>
      <c r="B115" s="29" t="s">
        <v>91</v>
      </c>
      <c r="C115" s="107" t="s">
        <v>175</v>
      </c>
      <c r="D115" s="30">
        <v>600</v>
      </c>
      <c r="E115" s="108">
        <f>'вед прил 7'!H739</f>
        <v>28531.4</v>
      </c>
      <c r="F115" s="108">
        <f>'вед прил 7'!I739</f>
        <v>30028.2</v>
      </c>
      <c r="G115" s="108">
        <f>'вед прил 7'!J739</f>
        <v>31489.5</v>
      </c>
    </row>
    <row r="116" spans="1:7" ht="31.2" hidden="1" outlineLevel="1">
      <c r="A116" s="110"/>
      <c r="B116" s="29" t="s">
        <v>176</v>
      </c>
      <c r="C116" s="32" t="s">
        <v>177</v>
      </c>
      <c r="D116" s="33"/>
      <c r="E116" s="108">
        <f>E119+E117</f>
        <v>0</v>
      </c>
      <c r="F116" s="108">
        <f>F119+F117</f>
        <v>0</v>
      </c>
      <c r="G116" s="108">
        <f>G119+G117</f>
        <v>0</v>
      </c>
    </row>
    <row r="117" spans="1:7" ht="46.8" hidden="1" outlineLevel="1">
      <c r="A117" s="110"/>
      <c r="B117" s="29" t="s">
        <v>178</v>
      </c>
      <c r="C117" s="32" t="s">
        <v>179</v>
      </c>
      <c r="D117" s="33"/>
      <c r="E117" s="108">
        <f>E118</f>
        <v>0</v>
      </c>
      <c r="F117" s="108">
        <f>F118</f>
        <v>0</v>
      </c>
      <c r="G117" s="108">
        <f>G118</f>
        <v>0</v>
      </c>
    </row>
    <row r="118" spans="1:7" ht="31.2" hidden="1" outlineLevel="1">
      <c r="A118" s="110"/>
      <c r="B118" s="29" t="s">
        <v>91</v>
      </c>
      <c r="C118" s="32" t="s">
        <v>179</v>
      </c>
      <c r="D118" s="33">
        <v>600</v>
      </c>
      <c r="E118" s="108">
        <f>'вед прил 7'!H742</f>
        <v>0</v>
      </c>
      <c r="F118" s="108">
        <f>'вед прил 7'!I742</f>
        <v>0</v>
      </c>
      <c r="G118" s="108">
        <f>'вед прил 7'!J742</f>
        <v>0</v>
      </c>
    </row>
    <row r="119" spans="1:7" ht="62.4" hidden="1" outlineLevel="1">
      <c r="A119" s="110"/>
      <c r="B119" s="29" t="s">
        <v>180</v>
      </c>
      <c r="C119" s="32" t="s">
        <v>181</v>
      </c>
      <c r="D119" s="33"/>
      <c r="E119" s="108">
        <f>E120</f>
        <v>0</v>
      </c>
      <c r="F119" s="108">
        <f>F120</f>
        <v>0</v>
      </c>
      <c r="G119" s="108">
        <f>G120</f>
        <v>0</v>
      </c>
    </row>
    <row r="120" spans="1:7" ht="31.2" hidden="1" outlineLevel="1">
      <c r="A120" s="110"/>
      <c r="B120" s="29" t="s">
        <v>91</v>
      </c>
      <c r="C120" s="32" t="s">
        <v>181</v>
      </c>
      <c r="D120" s="33">
        <v>600</v>
      </c>
      <c r="E120" s="108">
        <f>'вед прил 7'!H744</f>
        <v>0</v>
      </c>
      <c r="F120" s="108">
        <f>'вед прил 7'!I744</f>
        <v>0</v>
      </c>
      <c r="G120" s="108">
        <f>'вед прил 7'!J744</f>
        <v>0</v>
      </c>
    </row>
    <row r="121" spans="1:7" collapsed="1">
      <c r="A121" s="110"/>
      <c r="B121" s="29" t="s">
        <v>955</v>
      </c>
      <c r="C121" s="32" t="s">
        <v>953</v>
      </c>
      <c r="D121" s="33"/>
      <c r="E121" s="108">
        <f>E122+E124+E126</f>
        <v>110267.9</v>
      </c>
      <c r="F121" s="108">
        <f t="shared" ref="F121:G121" si="10">F122+F124+F126</f>
        <v>110534.8</v>
      </c>
      <c r="G121" s="108">
        <f t="shared" si="10"/>
        <v>110687.5</v>
      </c>
    </row>
    <row r="122" spans="1:7" ht="109.2">
      <c r="A122" s="110"/>
      <c r="B122" s="29" t="s">
        <v>956</v>
      </c>
      <c r="C122" s="32" t="s">
        <v>954</v>
      </c>
      <c r="D122" s="33"/>
      <c r="E122" s="108">
        <f>E123</f>
        <v>2734.2</v>
      </c>
      <c r="F122" s="108">
        <f>F123</f>
        <v>2734.2</v>
      </c>
      <c r="G122" s="108">
        <f>G123</f>
        <v>2734.2</v>
      </c>
    </row>
    <row r="123" spans="1:7" ht="31.2">
      <c r="A123" s="110"/>
      <c r="B123" s="29" t="s">
        <v>91</v>
      </c>
      <c r="C123" s="32" t="s">
        <v>954</v>
      </c>
      <c r="D123" s="33">
        <v>600</v>
      </c>
      <c r="E123" s="108">
        <f>'вед прил 7'!H747</f>
        <v>2734.2</v>
      </c>
      <c r="F123" s="108">
        <f>'вед прил 7'!I747</f>
        <v>2734.2</v>
      </c>
      <c r="G123" s="108">
        <f>'вед прил 7'!J747</f>
        <v>2734.2</v>
      </c>
    </row>
    <row r="124" spans="1:7" ht="46.8">
      <c r="A124" s="110"/>
      <c r="B124" s="29" t="s">
        <v>178</v>
      </c>
      <c r="C124" s="32" t="s">
        <v>957</v>
      </c>
      <c r="D124" s="33"/>
      <c r="E124" s="108">
        <f>E125</f>
        <v>8321.2999999999993</v>
      </c>
      <c r="F124" s="108">
        <f>F125</f>
        <v>8447.6</v>
      </c>
      <c r="G124" s="108">
        <f>G125</f>
        <v>8600.2999999999993</v>
      </c>
    </row>
    <row r="125" spans="1:7" ht="31.2">
      <c r="A125" s="110"/>
      <c r="B125" s="29" t="s">
        <v>91</v>
      </c>
      <c r="C125" s="32" t="s">
        <v>957</v>
      </c>
      <c r="D125" s="33">
        <v>600</v>
      </c>
      <c r="E125" s="108">
        <f>'вед прил 7'!H749</f>
        <v>8321.2999999999993</v>
      </c>
      <c r="F125" s="108">
        <f>'вед прил 7'!I749</f>
        <v>8447.6</v>
      </c>
      <c r="G125" s="108">
        <f>'вед прил 7'!J749</f>
        <v>8600.2999999999993</v>
      </c>
    </row>
    <row r="126" spans="1:7" ht="140.4">
      <c r="A126" s="110"/>
      <c r="B126" s="29" t="s">
        <v>166</v>
      </c>
      <c r="C126" s="32" t="s">
        <v>959</v>
      </c>
      <c r="D126" s="33"/>
      <c r="E126" s="108">
        <f>E127</f>
        <v>99212.4</v>
      </c>
      <c r="F126" s="108">
        <f>F127</f>
        <v>99353</v>
      </c>
      <c r="G126" s="108">
        <f>G127</f>
        <v>99353</v>
      </c>
    </row>
    <row r="127" spans="1:7" ht="31.2">
      <c r="A127" s="110"/>
      <c r="B127" s="29" t="s">
        <v>91</v>
      </c>
      <c r="C127" s="32" t="s">
        <v>958</v>
      </c>
      <c r="D127" s="33">
        <v>600</v>
      </c>
      <c r="E127" s="108">
        <f>'вед прил 7'!H751</f>
        <v>99212.4</v>
      </c>
      <c r="F127" s="108">
        <f>'вед прил 7'!I751</f>
        <v>99353</v>
      </c>
      <c r="G127" s="108">
        <f>'вед прил 7'!J751</f>
        <v>99353</v>
      </c>
    </row>
    <row r="128" spans="1:7">
      <c r="A128" s="17"/>
      <c r="B128" s="29" t="s">
        <v>182</v>
      </c>
      <c r="C128" s="107" t="s">
        <v>183</v>
      </c>
      <c r="D128" s="30"/>
      <c r="E128" s="108">
        <f>E138+E148+E129</f>
        <v>239019.10000000003</v>
      </c>
      <c r="F128" s="108">
        <f t="shared" ref="F128:G128" si="11">F138+F148+F129</f>
        <v>178334.40000000002</v>
      </c>
      <c r="G128" s="108">
        <f t="shared" si="11"/>
        <v>178526.7</v>
      </c>
    </row>
    <row r="129" spans="1:7" ht="46.8">
      <c r="A129" s="17"/>
      <c r="B129" s="69" t="s">
        <v>184</v>
      </c>
      <c r="C129" s="109" t="s">
        <v>185</v>
      </c>
      <c r="D129" s="30"/>
      <c r="E129" s="108">
        <f>E130+E132+E136+E134</f>
        <v>49095</v>
      </c>
      <c r="F129" s="108">
        <f t="shared" ref="F129:G129" si="12">F130+F132+F136</f>
        <v>0</v>
      </c>
      <c r="G129" s="108">
        <f t="shared" si="12"/>
        <v>0</v>
      </c>
    </row>
    <row r="130" spans="1:7">
      <c r="A130" s="17"/>
      <c r="B130" s="29" t="s">
        <v>89</v>
      </c>
      <c r="C130" s="54" t="s">
        <v>186</v>
      </c>
      <c r="D130" s="33"/>
      <c r="E130" s="108">
        <f>E131</f>
        <v>5975</v>
      </c>
      <c r="F130" s="108">
        <f>F131</f>
        <v>0</v>
      </c>
      <c r="G130" s="108">
        <f>G131</f>
        <v>0</v>
      </c>
    </row>
    <row r="131" spans="1:7" ht="31.2">
      <c r="A131" s="17"/>
      <c r="B131" s="29" t="s">
        <v>91</v>
      </c>
      <c r="C131" s="54" t="s">
        <v>186</v>
      </c>
      <c r="D131" s="33">
        <v>600</v>
      </c>
      <c r="E131" s="108">
        <f>'вед прил 7'!H793</f>
        <v>5975</v>
      </c>
      <c r="F131" s="108">
        <f>'вед прил 7'!I793</f>
        <v>0</v>
      </c>
      <c r="G131" s="108">
        <f>'вед прил 7'!J793</f>
        <v>0</v>
      </c>
    </row>
    <row r="132" spans="1:7">
      <c r="A132" s="17"/>
      <c r="B132" s="29" t="s">
        <v>92</v>
      </c>
      <c r="C132" s="54" t="s">
        <v>187</v>
      </c>
      <c r="D132" s="33"/>
      <c r="E132" s="108">
        <f>E133</f>
        <v>12480</v>
      </c>
      <c r="F132" s="108">
        <f>F133</f>
        <v>0</v>
      </c>
      <c r="G132" s="108">
        <f>G133</f>
        <v>0</v>
      </c>
    </row>
    <row r="133" spans="1:7" ht="31.2">
      <c r="A133" s="17"/>
      <c r="B133" s="29" t="s">
        <v>91</v>
      </c>
      <c r="C133" s="54" t="s">
        <v>187</v>
      </c>
      <c r="D133" s="33">
        <v>600</v>
      </c>
      <c r="E133" s="108">
        <f>'вед прил 7'!H795</f>
        <v>12480</v>
      </c>
      <c r="F133" s="108">
        <f>'вед прил 7'!I795</f>
        <v>0</v>
      </c>
      <c r="G133" s="108">
        <f>'вед прил 7'!J795</f>
        <v>0</v>
      </c>
    </row>
    <row r="134" spans="1:7" ht="31.2">
      <c r="A134" s="17"/>
      <c r="B134" s="29" t="s">
        <v>98</v>
      </c>
      <c r="C134" s="54" t="s">
        <v>978</v>
      </c>
      <c r="D134" s="33"/>
      <c r="E134" s="108">
        <f>E135</f>
        <v>140</v>
      </c>
      <c r="F134" s="108">
        <f>F135</f>
        <v>0</v>
      </c>
      <c r="G134" s="108">
        <f>G135</f>
        <v>0</v>
      </c>
    </row>
    <row r="135" spans="1:7" ht="31.2">
      <c r="A135" s="17"/>
      <c r="B135" s="29" t="s">
        <v>91</v>
      </c>
      <c r="C135" s="32" t="s">
        <v>978</v>
      </c>
      <c r="D135" s="33">
        <v>600</v>
      </c>
      <c r="E135" s="108">
        <f>'вед прил 7'!H797</f>
        <v>140</v>
      </c>
      <c r="F135" s="108">
        <f>'вед прил 7'!I797</f>
        <v>0</v>
      </c>
      <c r="G135" s="108">
        <f>'вед прил 7'!J797</f>
        <v>0</v>
      </c>
    </row>
    <row r="136" spans="1:7" ht="107.4" customHeight="1">
      <c r="A136" s="17"/>
      <c r="B136" s="29" t="s">
        <v>961</v>
      </c>
      <c r="C136" s="54" t="s">
        <v>960</v>
      </c>
      <c r="D136" s="33"/>
      <c r="E136" s="108">
        <f>E137</f>
        <v>30500</v>
      </c>
      <c r="F136" s="108">
        <f>F137</f>
        <v>0</v>
      </c>
      <c r="G136" s="108">
        <f>G137</f>
        <v>0</v>
      </c>
    </row>
    <row r="137" spans="1:7" ht="31.2">
      <c r="A137" s="17"/>
      <c r="B137" s="29" t="s">
        <v>91</v>
      </c>
      <c r="C137" s="54" t="s">
        <v>960</v>
      </c>
      <c r="D137" s="33">
        <v>600</v>
      </c>
      <c r="E137" s="108">
        <f>'вед прил 7'!H799</f>
        <v>30500</v>
      </c>
      <c r="F137" s="108">
        <f>'вед прил 7'!I799</f>
        <v>0</v>
      </c>
      <c r="G137" s="108">
        <f>'вед прил 7'!J799</f>
        <v>0</v>
      </c>
    </row>
    <row r="138" spans="1:7" ht="31.2">
      <c r="A138" s="17"/>
      <c r="B138" s="69" t="s">
        <v>188</v>
      </c>
      <c r="C138" s="107" t="s">
        <v>189</v>
      </c>
      <c r="D138" s="30"/>
      <c r="E138" s="108">
        <f>E139+E141+E144+E146</f>
        <v>189395.60000000003</v>
      </c>
      <c r="F138" s="108">
        <f t="shared" ref="F138:G138" si="13">F139+F141+F144+F146</f>
        <v>177784.80000000002</v>
      </c>
      <c r="G138" s="108">
        <f t="shared" si="13"/>
        <v>177955.1</v>
      </c>
    </row>
    <row r="139" spans="1:7" ht="31.2">
      <c r="A139" s="17"/>
      <c r="B139" s="29" t="s">
        <v>190</v>
      </c>
      <c r="C139" s="107" t="s">
        <v>191</v>
      </c>
      <c r="D139" s="30"/>
      <c r="E139" s="108">
        <f>E140</f>
        <v>160272.30000000002</v>
      </c>
      <c r="F139" s="108">
        <f>F140</f>
        <v>149283.6</v>
      </c>
      <c r="G139" s="108">
        <f>G140</f>
        <v>149453.9</v>
      </c>
    </row>
    <row r="140" spans="1:7" ht="31.2">
      <c r="A140" s="17"/>
      <c r="B140" s="29" t="s">
        <v>91</v>
      </c>
      <c r="C140" s="107" t="s">
        <v>191</v>
      </c>
      <c r="D140" s="30">
        <v>600</v>
      </c>
      <c r="E140" s="108">
        <f>'вед прил 7'!H802</f>
        <v>160272.30000000002</v>
      </c>
      <c r="F140" s="108">
        <f>'вед прил 7'!I802</f>
        <v>149283.6</v>
      </c>
      <c r="G140" s="108">
        <f>'вед прил 7'!J802</f>
        <v>149453.9</v>
      </c>
    </row>
    <row r="141" spans="1:7" ht="46.8">
      <c r="A141" s="17"/>
      <c r="B141" s="29" t="s">
        <v>192</v>
      </c>
      <c r="C141" s="107" t="s">
        <v>193</v>
      </c>
      <c r="D141" s="30"/>
      <c r="E141" s="108">
        <f>E142+E143</f>
        <v>26625.300000000003</v>
      </c>
      <c r="F141" s="108">
        <f>F142+F143</f>
        <v>28501.200000000001</v>
      </c>
      <c r="G141" s="108">
        <f>G142+G143</f>
        <v>28501.200000000001</v>
      </c>
    </row>
    <row r="142" spans="1:7" ht="31.2">
      <c r="A142" s="17"/>
      <c r="B142" s="29" t="s">
        <v>91</v>
      </c>
      <c r="C142" s="107" t="s">
        <v>193</v>
      </c>
      <c r="D142" s="30">
        <v>600</v>
      </c>
      <c r="E142" s="108">
        <f>'вед прил 7'!H804</f>
        <v>26125.300000000003</v>
      </c>
      <c r="F142" s="108">
        <f>'вед прил 7'!I804</f>
        <v>28001.200000000001</v>
      </c>
      <c r="G142" s="108">
        <f>'вед прил 7'!J804</f>
        <v>28001.200000000001</v>
      </c>
    </row>
    <row r="143" spans="1:7">
      <c r="A143" s="17"/>
      <c r="B143" s="29" t="s">
        <v>194</v>
      </c>
      <c r="C143" s="107" t="s">
        <v>193</v>
      </c>
      <c r="D143" s="30">
        <v>800</v>
      </c>
      <c r="E143" s="108">
        <f>'вед прил 7'!H805</f>
        <v>500</v>
      </c>
      <c r="F143" s="108">
        <f>'вед прил 7'!I805</f>
        <v>500</v>
      </c>
      <c r="G143" s="108">
        <f>'вед прил 7'!J805</f>
        <v>500</v>
      </c>
    </row>
    <row r="144" spans="1:7" ht="31.2">
      <c r="A144" s="110"/>
      <c r="B144" s="29" t="s">
        <v>107</v>
      </c>
      <c r="C144" s="109" t="s">
        <v>195</v>
      </c>
      <c r="D144" s="30"/>
      <c r="E144" s="108">
        <f>E145</f>
        <v>500</v>
      </c>
      <c r="F144" s="108">
        <f>F145</f>
        <v>0</v>
      </c>
      <c r="G144" s="108">
        <f>G145</f>
        <v>0</v>
      </c>
    </row>
    <row r="145" spans="1:7" ht="31.2">
      <c r="A145" s="110"/>
      <c r="B145" s="29" t="s">
        <v>91</v>
      </c>
      <c r="C145" s="109" t="s">
        <v>195</v>
      </c>
      <c r="D145" s="30">
        <v>600</v>
      </c>
      <c r="E145" s="108">
        <f>'вед прил 7'!H807</f>
        <v>500</v>
      </c>
      <c r="F145" s="108">
        <f>'вед прил 7'!I807</f>
        <v>0</v>
      </c>
      <c r="G145" s="108">
        <f>'вед прил 7'!J807</f>
        <v>0</v>
      </c>
    </row>
    <row r="146" spans="1:7">
      <c r="A146" s="110"/>
      <c r="B146" s="29" t="s">
        <v>210</v>
      </c>
      <c r="C146" s="107" t="s">
        <v>962</v>
      </c>
      <c r="D146" s="30"/>
      <c r="E146" s="108">
        <f>E147</f>
        <v>1998</v>
      </c>
      <c r="F146" s="108">
        <f>F147</f>
        <v>0</v>
      </c>
      <c r="G146" s="108">
        <f>G147</f>
        <v>0</v>
      </c>
    </row>
    <row r="147" spans="1:7" ht="31.2">
      <c r="A147" s="110"/>
      <c r="B147" s="29" t="s">
        <v>91</v>
      </c>
      <c r="C147" s="107" t="s">
        <v>962</v>
      </c>
      <c r="D147" s="30">
        <v>600</v>
      </c>
      <c r="E147" s="108">
        <f>'вед прил 7'!H809</f>
        <v>1998</v>
      </c>
      <c r="F147" s="108">
        <f>'вед прил 7'!I809</f>
        <v>0</v>
      </c>
      <c r="G147" s="108">
        <f>'вед прил 7'!J809</f>
        <v>0</v>
      </c>
    </row>
    <row r="148" spans="1:7" ht="62.4">
      <c r="A148" s="17"/>
      <c r="B148" s="69" t="s">
        <v>196</v>
      </c>
      <c r="C148" s="107" t="s">
        <v>197</v>
      </c>
      <c r="D148" s="30"/>
      <c r="E148" s="108">
        <f t="shared" ref="E148:G149" si="14">E149</f>
        <v>528.5</v>
      </c>
      <c r="F148" s="108">
        <f t="shared" si="14"/>
        <v>549.6</v>
      </c>
      <c r="G148" s="108">
        <f t="shared" si="14"/>
        <v>571.6</v>
      </c>
    </row>
    <row r="149" spans="1:7" ht="93.6">
      <c r="A149" s="17"/>
      <c r="B149" s="29" t="s">
        <v>119</v>
      </c>
      <c r="C149" s="107" t="s">
        <v>198</v>
      </c>
      <c r="D149" s="30"/>
      <c r="E149" s="108">
        <f t="shared" si="14"/>
        <v>528.5</v>
      </c>
      <c r="F149" s="108">
        <f t="shared" si="14"/>
        <v>549.6</v>
      </c>
      <c r="G149" s="108">
        <f t="shared" si="14"/>
        <v>571.6</v>
      </c>
    </row>
    <row r="150" spans="1:7" ht="31.2">
      <c r="A150" s="17"/>
      <c r="B150" s="29" t="s">
        <v>91</v>
      </c>
      <c r="C150" s="107" t="s">
        <v>198</v>
      </c>
      <c r="D150" s="30">
        <v>600</v>
      </c>
      <c r="E150" s="108">
        <f>'вед прил 7'!H812</f>
        <v>528.5</v>
      </c>
      <c r="F150" s="108">
        <f>'вед прил 7'!I812</f>
        <v>549.6</v>
      </c>
      <c r="G150" s="108">
        <f>'вед прил 7'!J812</f>
        <v>571.6</v>
      </c>
    </row>
    <row r="151" spans="1:7" ht="31.2">
      <c r="A151" s="17"/>
      <c r="B151" s="29" t="s">
        <v>199</v>
      </c>
      <c r="C151" s="107" t="s">
        <v>200</v>
      </c>
      <c r="D151" s="30"/>
      <c r="E151" s="108">
        <f>E152+E159</f>
        <v>97854.89999999998</v>
      </c>
      <c r="F151" s="108">
        <f>F152+F159</f>
        <v>95192.8</v>
      </c>
      <c r="G151" s="108">
        <f>G152+G159</f>
        <v>88495.2</v>
      </c>
    </row>
    <row r="152" spans="1:7">
      <c r="A152" s="17"/>
      <c r="B152" s="69" t="s">
        <v>201</v>
      </c>
      <c r="C152" s="107" t="s">
        <v>202</v>
      </c>
      <c r="D152" s="30"/>
      <c r="E152" s="108">
        <f>E153+E157</f>
        <v>20717.7</v>
      </c>
      <c r="F152" s="108">
        <f>F153</f>
        <v>20717.7</v>
      </c>
      <c r="G152" s="108">
        <f>G153</f>
        <v>20717.7</v>
      </c>
    </row>
    <row r="153" spans="1:7">
      <c r="A153" s="17"/>
      <c r="B153" s="29" t="s">
        <v>203</v>
      </c>
      <c r="C153" s="107" t="s">
        <v>204</v>
      </c>
      <c r="D153" s="30"/>
      <c r="E153" s="108">
        <f>E154+E155+E156</f>
        <v>20717.7</v>
      </c>
      <c r="F153" s="108">
        <f>F154+F155+F156</f>
        <v>20717.7</v>
      </c>
      <c r="G153" s="108">
        <f>G154+G155+G156</f>
        <v>20717.7</v>
      </c>
    </row>
    <row r="154" spans="1:7" ht="46.8">
      <c r="A154" s="17"/>
      <c r="B154" s="29" t="s">
        <v>116</v>
      </c>
      <c r="C154" s="107" t="s">
        <v>204</v>
      </c>
      <c r="D154" s="30">
        <v>100</v>
      </c>
      <c r="E154" s="108">
        <f>'вед прил 7'!H835</f>
        <v>18117.7</v>
      </c>
      <c r="F154" s="108">
        <f>'вед прил 7'!I835</f>
        <v>18117.7</v>
      </c>
      <c r="G154" s="108">
        <f>'вед прил 7'!J835</f>
        <v>18117.7</v>
      </c>
    </row>
    <row r="155" spans="1:7" ht="31.2">
      <c r="A155" s="17"/>
      <c r="B155" s="29" t="s">
        <v>104</v>
      </c>
      <c r="C155" s="107" t="s">
        <v>204</v>
      </c>
      <c r="D155" s="30">
        <v>200</v>
      </c>
      <c r="E155" s="108">
        <f>'вед прил 7'!H836</f>
        <v>2600</v>
      </c>
      <c r="F155" s="108">
        <f>'вед прил 7'!I836</f>
        <v>2600</v>
      </c>
      <c r="G155" s="108">
        <f>'вед прил 7'!J836</f>
        <v>2600</v>
      </c>
    </row>
    <row r="156" spans="1:7" hidden="1" outlineLevel="1">
      <c r="A156" s="17"/>
      <c r="B156" s="29" t="s">
        <v>194</v>
      </c>
      <c r="C156" s="107" t="s">
        <v>204</v>
      </c>
      <c r="D156" s="30">
        <v>800</v>
      </c>
      <c r="E156" s="108">
        <f>'вед прил 7'!H837</f>
        <v>0</v>
      </c>
      <c r="F156" s="108">
        <f>'вед прил 7'!I837</f>
        <v>0</v>
      </c>
      <c r="G156" s="108">
        <f>'вед прил 7'!J837</f>
        <v>0</v>
      </c>
    </row>
    <row r="157" spans="1:7" ht="93.6" hidden="1" outlineLevel="1">
      <c r="A157" s="17"/>
      <c r="B157" s="29" t="s">
        <v>205</v>
      </c>
      <c r="C157" s="32" t="s">
        <v>206</v>
      </c>
      <c r="D157" s="30"/>
      <c r="E157" s="108">
        <f>E158</f>
        <v>0</v>
      </c>
      <c r="F157" s="108"/>
      <c r="G157" s="108"/>
    </row>
    <row r="158" spans="1:7" ht="46.8" hidden="1" outlineLevel="1">
      <c r="A158" s="17"/>
      <c r="B158" s="29" t="s">
        <v>116</v>
      </c>
      <c r="C158" s="32" t="s">
        <v>206</v>
      </c>
      <c r="D158" s="30">
        <v>100</v>
      </c>
      <c r="E158" s="108">
        <f>'вед прил 7'!H839</f>
        <v>0</v>
      </c>
      <c r="F158" s="108"/>
      <c r="G158" s="108"/>
    </row>
    <row r="159" spans="1:7" ht="31.2" collapsed="1">
      <c r="A159" s="17"/>
      <c r="B159" s="38" t="s">
        <v>207</v>
      </c>
      <c r="C159" s="107" t="s">
        <v>208</v>
      </c>
      <c r="D159" s="30"/>
      <c r="E159" s="108">
        <f>E160+E165+E170</f>
        <v>77137.199999999983</v>
      </c>
      <c r="F159" s="108">
        <f t="shared" ref="F159:G159" si="15">F160+F165+F170</f>
        <v>74475.100000000006</v>
      </c>
      <c r="G159" s="108">
        <f t="shared" si="15"/>
        <v>67777.5</v>
      </c>
    </row>
    <row r="160" spans="1:7" ht="31.2">
      <c r="A160" s="17"/>
      <c r="B160" s="29" t="s">
        <v>190</v>
      </c>
      <c r="C160" s="107" t="s">
        <v>209</v>
      </c>
      <c r="D160" s="30"/>
      <c r="E160" s="108">
        <f>E161+E162+E163+E164</f>
        <v>69135.199999999983</v>
      </c>
      <c r="F160" s="108">
        <f>F161+F162+F163+F164</f>
        <v>63475.100000000006</v>
      </c>
      <c r="G160" s="108">
        <f>G161+G162+G163+G164</f>
        <v>57777.5</v>
      </c>
    </row>
    <row r="161" spans="1:7" ht="46.8">
      <c r="A161" s="17"/>
      <c r="B161" s="29" t="s">
        <v>116</v>
      </c>
      <c r="C161" s="107" t="s">
        <v>209</v>
      </c>
      <c r="D161" s="30">
        <v>100</v>
      </c>
      <c r="E161" s="108">
        <f>'вед прил 7'!H842</f>
        <v>51189.7</v>
      </c>
      <c r="F161" s="108">
        <f>'вед прил 7'!I842</f>
        <v>46465</v>
      </c>
      <c r="G161" s="108">
        <f>'вед прил 7'!J842</f>
        <v>46465</v>
      </c>
    </row>
    <row r="162" spans="1:7" ht="31.2">
      <c r="A162" s="17"/>
      <c r="B162" s="29" t="s">
        <v>104</v>
      </c>
      <c r="C162" s="107" t="s">
        <v>209</v>
      </c>
      <c r="D162" s="30">
        <v>200</v>
      </c>
      <c r="E162" s="108">
        <f>'вед прил 7'!H843</f>
        <v>6276.2000000000007</v>
      </c>
      <c r="F162" s="108">
        <f>'вед прил 7'!I843</f>
        <v>942.5</v>
      </c>
      <c r="G162" s="108">
        <f>'вед прил 7'!J843</f>
        <v>942.5</v>
      </c>
    </row>
    <row r="163" spans="1:7" ht="31.2">
      <c r="A163" s="17"/>
      <c r="B163" s="29" t="s">
        <v>91</v>
      </c>
      <c r="C163" s="107" t="s">
        <v>209</v>
      </c>
      <c r="D163" s="30">
        <v>600</v>
      </c>
      <c r="E163" s="108">
        <f>'вед прил 7'!H844</f>
        <v>11346.400000000001</v>
      </c>
      <c r="F163" s="108">
        <f>'вед прил 7'!I844</f>
        <v>15783.3</v>
      </c>
      <c r="G163" s="108">
        <f>'вед прил 7'!J844</f>
        <v>10085.700000000001</v>
      </c>
    </row>
    <row r="164" spans="1:7">
      <c r="A164" s="17"/>
      <c r="B164" s="29" t="s">
        <v>194</v>
      </c>
      <c r="C164" s="107" t="s">
        <v>209</v>
      </c>
      <c r="D164" s="30">
        <v>800</v>
      </c>
      <c r="E164" s="108">
        <f>'вед прил 7'!H845</f>
        <v>322.90000000000003</v>
      </c>
      <c r="F164" s="108">
        <f>'вед прил 7'!I845</f>
        <v>284.3</v>
      </c>
      <c r="G164" s="108">
        <f>'вед прил 7'!J845</f>
        <v>284.3</v>
      </c>
    </row>
    <row r="165" spans="1:7">
      <c r="A165" s="17"/>
      <c r="B165" s="29" t="s">
        <v>210</v>
      </c>
      <c r="C165" s="107" t="s">
        <v>211</v>
      </c>
      <c r="D165" s="30"/>
      <c r="E165" s="108">
        <f>E167+E168+E166+E169</f>
        <v>8002</v>
      </c>
      <c r="F165" s="108">
        <f>F167+F168+F166+F169</f>
        <v>10000</v>
      </c>
      <c r="G165" s="108">
        <f>G167+G168+G166+G169</f>
        <v>10000</v>
      </c>
    </row>
    <row r="166" spans="1:7" ht="46.8">
      <c r="A166" s="17"/>
      <c r="B166" s="29" t="s">
        <v>116</v>
      </c>
      <c r="C166" s="107" t="s">
        <v>211</v>
      </c>
      <c r="D166" s="30">
        <v>100</v>
      </c>
      <c r="E166" s="108">
        <f>'вед прил 7'!H847</f>
        <v>0</v>
      </c>
      <c r="F166" s="108">
        <f>'вед прил 7'!I847</f>
        <v>300</v>
      </c>
      <c r="G166" s="108">
        <f>'вед прил 7'!J847</f>
        <v>300</v>
      </c>
    </row>
    <row r="167" spans="1:7" ht="31.2">
      <c r="A167" s="17"/>
      <c r="B167" s="29" t="s">
        <v>104</v>
      </c>
      <c r="C167" s="107" t="s">
        <v>211</v>
      </c>
      <c r="D167" s="30">
        <v>200</v>
      </c>
      <c r="E167" s="108">
        <f>'вед прил 7'!H848</f>
        <v>6502</v>
      </c>
      <c r="F167" s="108">
        <f>'вед прил 7'!I848</f>
        <v>8500</v>
      </c>
      <c r="G167" s="108">
        <f>'вед прил 7'!J848</f>
        <v>8500</v>
      </c>
    </row>
    <row r="168" spans="1:7">
      <c r="A168" s="17"/>
      <c r="B168" s="29" t="s">
        <v>113</v>
      </c>
      <c r="C168" s="107" t="s">
        <v>211</v>
      </c>
      <c r="D168" s="30">
        <v>300</v>
      </c>
      <c r="E168" s="108">
        <f>'вед прил 7'!H849</f>
        <v>1500</v>
      </c>
      <c r="F168" s="108">
        <f>'вед прил 7'!I849</f>
        <v>1200</v>
      </c>
      <c r="G168" s="108">
        <f>'вед прил 7'!J849</f>
        <v>1200</v>
      </c>
    </row>
    <row r="169" spans="1:7" ht="31.2" hidden="1" outlineLevel="1">
      <c r="A169" s="17"/>
      <c r="B169" s="29" t="s">
        <v>91</v>
      </c>
      <c r="C169" s="107" t="s">
        <v>211</v>
      </c>
      <c r="D169" s="30">
        <v>600</v>
      </c>
      <c r="E169" s="108">
        <f>'вед прил 7'!H850</f>
        <v>0</v>
      </c>
      <c r="F169" s="108">
        <f>'вед прил 7'!I850</f>
        <v>0</v>
      </c>
      <c r="G169" s="108">
        <f>'вед прил 7'!J850</f>
        <v>0</v>
      </c>
    </row>
    <row r="170" spans="1:7" collapsed="1">
      <c r="A170" s="17"/>
      <c r="B170" s="29" t="s">
        <v>92</v>
      </c>
      <c r="C170" s="107" t="s">
        <v>911</v>
      </c>
      <c r="D170" s="30"/>
      <c r="E170" s="108">
        <f>E171</f>
        <v>0</v>
      </c>
      <c r="F170" s="108">
        <f t="shared" ref="F170:G170" si="16">F171</f>
        <v>1000</v>
      </c>
      <c r="G170" s="108">
        <f t="shared" si="16"/>
        <v>0</v>
      </c>
    </row>
    <row r="171" spans="1:7" ht="31.2">
      <c r="A171" s="17"/>
      <c r="B171" s="29" t="s">
        <v>91</v>
      </c>
      <c r="C171" s="107" t="s">
        <v>911</v>
      </c>
      <c r="D171" s="30">
        <v>600</v>
      </c>
      <c r="E171" s="108">
        <f>'вед прил 7'!H851</f>
        <v>0</v>
      </c>
      <c r="F171" s="108">
        <f>'вед прил 7'!I851</f>
        <v>1000</v>
      </c>
      <c r="G171" s="108">
        <f>'вед прил 7'!J851</f>
        <v>0</v>
      </c>
    </row>
    <row r="172" spans="1:7">
      <c r="A172" s="104">
        <v>2</v>
      </c>
      <c r="B172" s="112" t="s">
        <v>212</v>
      </c>
      <c r="C172" s="113" t="s">
        <v>213</v>
      </c>
      <c r="D172" s="113"/>
      <c r="E172" s="106">
        <f>E173</f>
        <v>149461.4</v>
      </c>
      <c r="F172" s="106">
        <f>F173</f>
        <v>93380.2</v>
      </c>
      <c r="G172" s="106">
        <f>G173</f>
        <v>94957.3</v>
      </c>
    </row>
    <row r="173" spans="1:7" ht="37.950000000000003" customHeight="1">
      <c r="A173" s="110"/>
      <c r="B173" s="29" t="s">
        <v>214</v>
      </c>
      <c r="C173" s="114" t="s">
        <v>215</v>
      </c>
      <c r="D173" s="114"/>
      <c r="E173" s="108">
        <f>E174+E185+E192+E204+E196+E199+E207</f>
        <v>149461.4</v>
      </c>
      <c r="F173" s="108">
        <f>F174+F185+F192+F204+F196+F199+F207</f>
        <v>93380.2</v>
      </c>
      <c r="G173" s="108">
        <f>G174+G185+G192+G204+G196+G199+G207</f>
        <v>94957.3</v>
      </c>
    </row>
    <row r="174" spans="1:7" ht="55.95" customHeight="1">
      <c r="A174" s="110"/>
      <c r="B174" s="38" t="s">
        <v>216</v>
      </c>
      <c r="C174" s="114" t="s">
        <v>217</v>
      </c>
      <c r="D174" s="114"/>
      <c r="E174" s="108">
        <f>E175+E178+E180+E183</f>
        <v>64925.4</v>
      </c>
      <c r="F174" s="108">
        <f>F175+F178+F180+F183</f>
        <v>67914.7</v>
      </c>
      <c r="G174" s="108">
        <f>G175+G178+G180+G183</f>
        <v>69491.8</v>
      </c>
    </row>
    <row r="175" spans="1:7" ht="78">
      <c r="A175" s="110"/>
      <c r="B175" s="29" t="s">
        <v>218</v>
      </c>
      <c r="C175" s="107" t="s">
        <v>219</v>
      </c>
      <c r="D175" s="30"/>
      <c r="E175" s="108">
        <f>E176+E177</f>
        <v>37901.300000000003</v>
      </c>
      <c r="F175" s="108">
        <f>F176+F177</f>
        <v>39417.4</v>
      </c>
      <c r="G175" s="108">
        <f>G176+G177</f>
        <v>40994.5</v>
      </c>
    </row>
    <row r="176" spans="1:7" ht="31.2">
      <c r="A176" s="110"/>
      <c r="B176" s="29" t="s">
        <v>104</v>
      </c>
      <c r="C176" s="107" t="s">
        <v>219</v>
      </c>
      <c r="D176" s="30">
        <v>200</v>
      </c>
      <c r="E176" s="108">
        <f>'вед прил 7'!H464</f>
        <v>500</v>
      </c>
      <c r="F176" s="108">
        <f>'вед прил 7'!I464</f>
        <v>500</v>
      </c>
      <c r="G176" s="108">
        <f>'вед прил 7'!J464</f>
        <v>500</v>
      </c>
    </row>
    <row r="177" spans="1:7">
      <c r="A177" s="110"/>
      <c r="B177" s="29" t="s">
        <v>113</v>
      </c>
      <c r="C177" s="107" t="s">
        <v>219</v>
      </c>
      <c r="D177" s="30">
        <v>300</v>
      </c>
      <c r="E177" s="108">
        <f>'вед прил 7'!H465</f>
        <v>37401.300000000003</v>
      </c>
      <c r="F177" s="108">
        <f>'вед прил 7'!I465</f>
        <v>38917.4</v>
      </c>
      <c r="G177" s="108">
        <f>'вед прил 7'!J465</f>
        <v>40494.5</v>
      </c>
    </row>
    <row r="178" spans="1:7" ht="46.8">
      <c r="A178" s="110"/>
      <c r="B178" s="29" t="s">
        <v>220</v>
      </c>
      <c r="C178" s="107" t="s">
        <v>221</v>
      </c>
      <c r="D178" s="30"/>
      <c r="E178" s="108">
        <f>E179</f>
        <v>27024.1</v>
      </c>
      <c r="F178" s="108">
        <f>F179</f>
        <v>28497.3</v>
      </c>
      <c r="G178" s="108">
        <f>G179</f>
        <v>28497.3</v>
      </c>
    </row>
    <row r="179" spans="1:7">
      <c r="A179" s="110"/>
      <c r="B179" s="29" t="s">
        <v>113</v>
      </c>
      <c r="C179" s="107" t="s">
        <v>221</v>
      </c>
      <c r="D179" s="30">
        <v>300</v>
      </c>
      <c r="E179" s="108">
        <f>'вед прил 7'!H467</f>
        <v>27024.1</v>
      </c>
      <c r="F179" s="108">
        <f>'вед прил 7'!I467</f>
        <v>28497.3</v>
      </c>
      <c r="G179" s="108">
        <f>'вед прил 7'!J467</f>
        <v>28497.3</v>
      </c>
    </row>
    <row r="180" spans="1:7" ht="46.8" hidden="1" outlineLevel="1">
      <c r="A180" s="110"/>
      <c r="B180" s="29" t="s">
        <v>222</v>
      </c>
      <c r="C180" s="107" t="s">
        <v>223</v>
      </c>
      <c r="D180" s="30"/>
      <c r="E180" s="108">
        <f>E181+E182</f>
        <v>0</v>
      </c>
      <c r="F180" s="108">
        <f>F181+F182</f>
        <v>0</v>
      </c>
      <c r="G180" s="108">
        <f>G181+G182</f>
        <v>0</v>
      </c>
    </row>
    <row r="181" spans="1:7" ht="31.2" hidden="1" outlineLevel="1">
      <c r="A181" s="110"/>
      <c r="B181" s="29" t="s">
        <v>104</v>
      </c>
      <c r="C181" s="107" t="s">
        <v>223</v>
      </c>
      <c r="D181" s="30">
        <v>200</v>
      </c>
      <c r="E181" s="108">
        <f>'вед прил 7'!H469</f>
        <v>0</v>
      </c>
      <c r="F181" s="108">
        <f>'вед прил 7'!I469</f>
        <v>0</v>
      </c>
      <c r="G181" s="108">
        <f>'вед прил 7'!J469</f>
        <v>0</v>
      </c>
    </row>
    <row r="182" spans="1:7" hidden="1" outlineLevel="1">
      <c r="A182" s="110"/>
      <c r="B182" s="29" t="s">
        <v>113</v>
      </c>
      <c r="C182" s="107" t="s">
        <v>223</v>
      </c>
      <c r="D182" s="30">
        <v>300</v>
      </c>
      <c r="E182" s="108">
        <f>'вед прил 7'!H470</f>
        <v>0</v>
      </c>
      <c r="F182" s="108">
        <f>'вед прил 7'!I470</f>
        <v>0</v>
      </c>
      <c r="G182" s="108">
        <f>'вед прил 7'!J470</f>
        <v>0</v>
      </c>
    </row>
    <row r="183" spans="1:7" ht="62.4" hidden="1" outlineLevel="1">
      <c r="A183" s="110"/>
      <c r="B183" s="29" t="s">
        <v>224</v>
      </c>
      <c r="C183" s="107" t="s">
        <v>225</v>
      </c>
      <c r="D183" s="30"/>
      <c r="E183" s="108">
        <f>E184</f>
        <v>0</v>
      </c>
      <c r="F183" s="108">
        <f>F184</f>
        <v>0</v>
      </c>
      <c r="G183" s="108">
        <f>G184</f>
        <v>0</v>
      </c>
    </row>
    <row r="184" spans="1:7" hidden="1" outlineLevel="1">
      <c r="A184" s="110"/>
      <c r="B184" s="29" t="s">
        <v>113</v>
      </c>
      <c r="C184" s="107" t="s">
        <v>225</v>
      </c>
      <c r="D184" s="30">
        <v>300</v>
      </c>
      <c r="E184" s="108">
        <f>'вед прил 7'!H472</f>
        <v>0</v>
      </c>
      <c r="F184" s="108">
        <f>'вед прил 7'!I472</f>
        <v>0</v>
      </c>
      <c r="G184" s="108">
        <f>'вед прил 7'!J472</f>
        <v>0</v>
      </c>
    </row>
    <row r="185" spans="1:7" ht="31.2" collapsed="1">
      <c r="A185" s="17"/>
      <c r="B185" s="38" t="s">
        <v>226</v>
      </c>
      <c r="C185" s="107" t="s">
        <v>227</v>
      </c>
      <c r="D185" s="30"/>
      <c r="E185" s="108">
        <f>E186+E189</f>
        <v>13390.800000000001</v>
      </c>
      <c r="F185" s="108">
        <f t="shared" ref="F185:G185" si="17">F186+F189</f>
        <v>14061.1</v>
      </c>
      <c r="G185" s="108">
        <f t="shared" si="17"/>
        <v>14061.1</v>
      </c>
    </row>
    <row r="186" spans="1:7" ht="46.8">
      <c r="A186" s="17"/>
      <c r="B186" s="29" t="s">
        <v>228</v>
      </c>
      <c r="C186" s="107" t="s">
        <v>229</v>
      </c>
      <c r="D186" s="30"/>
      <c r="E186" s="108">
        <f>E187+E188</f>
        <v>933.59999999999991</v>
      </c>
      <c r="F186" s="108">
        <f>F187+F188</f>
        <v>979.9</v>
      </c>
      <c r="G186" s="108">
        <f>G187+G188</f>
        <v>979.9</v>
      </c>
    </row>
    <row r="187" spans="1:7" ht="46.8">
      <c r="A187" s="17"/>
      <c r="B187" s="29" t="s">
        <v>116</v>
      </c>
      <c r="C187" s="107" t="s">
        <v>229</v>
      </c>
      <c r="D187" s="30">
        <v>100</v>
      </c>
      <c r="E187" s="108">
        <f>'вед прил 7'!H50</f>
        <v>849.4</v>
      </c>
      <c r="F187" s="108">
        <f>'вед прил 7'!I50</f>
        <v>964.8</v>
      </c>
      <c r="G187" s="108">
        <f>'вед прил 7'!J50</f>
        <v>964.8</v>
      </c>
    </row>
    <row r="188" spans="1:7" ht="31.2">
      <c r="A188" s="17"/>
      <c r="B188" s="29" t="s">
        <v>104</v>
      </c>
      <c r="C188" s="107" t="s">
        <v>229</v>
      </c>
      <c r="D188" s="30">
        <v>200</v>
      </c>
      <c r="E188" s="108">
        <f>'вед прил 7'!H51</f>
        <v>84.199999999999989</v>
      </c>
      <c r="F188" s="108">
        <f>'вед прил 7'!I51</f>
        <v>15.1</v>
      </c>
      <c r="G188" s="108">
        <f>'вед прил 7'!J51</f>
        <v>15.1</v>
      </c>
    </row>
    <row r="189" spans="1:7" ht="46.8">
      <c r="A189" s="17"/>
      <c r="B189" s="38" t="s">
        <v>230</v>
      </c>
      <c r="C189" s="107" t="s">
        <v>231</v>
      </c>
      <c r="D189" s="30"/>
      <c r="E189" s="108">
        <f>E190+E191</f>
        <v>12457.2</v>
      </c>
      <c r="F189" s="108">
        <f>F190+F191</f>
        <v>13081.2</v>
      </c>
      <c r="G189" s="108">
        <f>G190+G191</f>
        <v>13081.2</v>
      </c>
    </row>
    <row r="190" spans="1:7" ht="46.8">
      <c r="A190" s="17"/>
      <c r="B190" s="29" t="s">
        <v>116</v>
      </c>
      <c r="C190" s="107" t="s">
        <v>231</v>
      </c>
      <c r="D190" s="30">
        <v>100</v>
      </c>
      <c r="E190" s="108">
        <f>'вед прил 7'!H53</f>
        <v>11404</v>
      </c>
      <c r="F190" s="108">
        <f>'вед прил 7'!I53</f>
        <v>12028</v>
      </c>
      <c r="G190" s="108">
        <f>'вед прил 7'!J53</f>
        <v>12028</v>
      </c>
    </row>
    <row r="191" spans="1:7" ht="31.2">
      <c r="A191" s="17"/>
      <c r="B191" s="29" t="s">
        <v>104</v>
      </c>
      <c r="C191" s="107" t="s">
        <v>231</v>
      </c>
      <c r="D191" s="30">
        <v>200</v>
      </c>
      <c r="E191" s="108">
        <f>'вед прил 7'!H54</f>
        <v>1053.2</v>
      </c>
      <c r="F191" s="108">
        <f>'вед прил 7'!I54</f>
        <v>1053.2</v>
      </c>
      <c r="G191" s="108">
        <f>'вед прил 7'!J54</f>
        <v>1053.2</v>
      </c>
    </row>
    <row r="192" spans="1:7">
      <c r="A192" s="17"/>
      <c r="B192" s="64" t="s">
        <v>232</v>
      </c>
      <c r="C192" s="32" t="s">
        <v>233</v>
      </c>
      <c r="D192" s="33"/>
      <c r="E192" s="108">
        <f>E193</f>
        <v>5095.2000000000007</v>
      </c>
      <c r="F192" s="108">
        <f>F193</f>
        <v>5354.4000000000005</v>
      </c>
      <c r="G192" s="108">
        <f>G193</f>
        <v>5354.4000000000005</v>
      </c>
    </row>
    <row r="193" spans="1:7" ht="46.8">
      <c r="A193" s="17"/>
      <c r="B193" s="29" t="s">
        <v>234</v>
      </c>
      <c r="C193" s="32" t="s">
        <v>235</v>
      </c>
      <c r="D193" s="33"/>
      <c r="E193" s="108">
        <f>E194+E195</f>
        <v>5095.2000000000007</v>
      </c>
      <c r="F193" s="108">
        <f>F194+F195</f>
        <v>5354.4000000000005</v>
      </c>
      <c r="G193" s="108">
        <f>G194+G195</f>
        <v>5354.4000000000005</v>
      </c>
    </row>
    <row r="194" spans="1:7" ht="46.8">
      <c r="A194" s="17"/>
      <c r="B194" s="29" t="s">
        <v>116</v>
      </c>
      <c r="C194" s="32" t="s">
        <v>235</v>
      </c>
      <c r="D194" s="33">
        <v>100</v>
      </c>
      <c r="E194" s="108">
        <f>'вед прил 7'!H57</f>
        <v>4771.1000000000004</v>
      </c>
      <c r="F194" s="108">
        <f>'вед прил 7'!I57</f>
        <v>5030.3</v>
      </c>
      <c r="G194" s="108">
        <f>'вед прил 7'!J57</f>
        <v>5030.3</v>
      </c>
    </row>
    <row r="195" spans="1:7" ht="31.2">
      <c r="A195" s="17"/>
      <c r="B195" s="29" t="s">
        <v>104</v>
      </c>
      <c r="C195" s="32" t="s">
        <v>235</v>
      </c>
      <c r="D195" s="33">
        <v>200</v>
      </c>
      <c r="E195" s="108">
        <f>'вед прил 7'!H58</f>
        <v>324.10000000000002</v>
      </c>
      <c r="F195" s="108">
        <f>'вед прил 7'!I58</f>
        <v>324.10000000000002</v>
      </c>
      <c r="G195" s="108">
        <f>'вед прил 7'!J58</f>
        <v>324.10000000000002</v>
      </c>
    </row>
    <row r="196" spans="1:7" ht="31.2">
      <c r="A196" s="17"/>
      <c r="B196" s="29" t="s">
        <v>236</v>
      </c>
      <c r="C196" s="32" t="s">
        <v>237</v>
      </c>
      <c r="D196" s="33"/>
      <c r="E196" s="108">
        <f t="shared" ref="E196:G196" si="18">E197</f>
        <v>13000</v>
      </c>
      <c r="F196" s="108">
        <f t="shared" si="18"/>
        <v>5000</v>
      </c>
      <c r="G196" s="108">
        <f t="shared" si="18"/>
        <v>5000</v>
      </c>
    </row>
    <row r="197" spans="1:7" ht="31.2">
      <c r="A197" s="17"/>
      <c r="B197" s="29" t="s">
        <v>238</v>
      </c>
      <c r="C197" s="32" t="s">
        <v>239</v>
      </c>
      <c r="D197" s="33"/>
      <c r="E197" s="108">
        <f>E198</f>
        <v>13000</v>
      </c>
      <c r="F197" s="108">
        <f>F198</f>
        <v>5000</v>
      </c>
      <c r="G197" s="108">
        <f>G198</f>
        <v>5000</v>
      </c>
    </row>
    <row r="198" spans="1:7">
      <c r="A198" s="17"/>
      <c r="B198" s="29" t="s">
        <v>113</v>
      </c>
      <c r="C198" s="32" t="s">
        <v>239</v>
      </c>
      <c r="D198" s="33">
        <v>300</v>
      </c>
      <c r="E198" s="108">
        <f>'вед прил 7'!H438</f>
        <v>13000</v>
      </c>
      <c r="F198" s="108">
        <f>'вед прил 7'!I438</f>
        <v>5000</v>
      </c>
      <c r="G198" s="108">
        <f>'вед прил 7'!J438</f>
        <v>5000</v>
      </c>
    </row>
    <row r="199" spans="1:7" ht="46.8">
      <c r="A199" s="17"/>
      <c r="B199" s="29" t="s">
        <v>240</v>
      </c>
      <c r="C199" s="32" t="s">
        <v>241</v>
      </c>
      <c r="D199" s="33"/>
      <c r="E199" s="108">
        <f>E202+E200</f>
        <v>51000</v>
      </c>
      <c r="F199" s="108">
        <f t="shared" ref="F199:G199" si="19">F202+F200</f>
        <v>0</v>
      </c>
      <c r="G199" s="108">
        <f t="shared" si="19"/>
        <v>0</v>
      </c>
    </row>
    <row r="200" spans="1:7">
      <c r="A200" s="17"/>
      <c r="B200" s="29" t="s">
        <v>96</v>
      </c>
      <c r="C200" s="32" t="s">
        <v>990</v>
      </c>
      <c r="D200" s="33"/>
      <c r="E200" s="108">
        <f>E201</f>
        <v>1000</v>
      </c>
      <c r="F200" s="108">
        <f>F201</f>
        <v>0</v>
      </c>
      <c r="G200" s="108">
        <f>G201</f>
        <v>0</v>
      </c>
    </row>
    <row r="201" spans="1:7">
      <c r="A201" s="17"/>
      <c r="B201" s="29" t="s">
        <v>113</v>
      </c>
      <c r="C201" s="32" t="s">
        <v>990</v>
      </c>
      <c r="D201" s="33">
        <v>300</v>
      </c>
      <c r="E201" s="108">
        <f>'вед прил 7'!H441</f>
        <v>1000</v>
      </c>
      <c r="F201" s="108">
        <f>'вед прил 7'!I441</f>
        <v>0</v>
      </c>
      <c r="G201" s="108">
        <f>'вед прил 7'!J441</f>
        <v>0</v>
      </c>
    </row>
    <row r="202" spans="1:7" ht="62.4">
      <c r="A202" s="17"/>
      <c r="B202" s="29" t="s">
        <v>242</v>
      </c>
      <c r="C202" s="32" t="s">
        <v>243</v>
      </c>
      <c r="D202" s="33"/>
      <c r="E202" s="108">
        <f t="shared" ref="E202:G202" si="20">E203</f>
        <v>50000</v>
      </c>
      <c r="F202" s="108">
        <f t="shared" si="20"/>
        <v>0</v>
      </c>
      <c r="G202" s="108">
        <f t="shared" si="20"/>
        <v>0</v>
      </c>
    </row>
    <row r="203" spans="1:7">
      <c r="A203" s="17"/>
      <c r="B203" s="29" t="s">
        <v>113</v>
      </c>
      <c r="C203" s="32" t="s">
        <v>243</v>
      </c>
      <c r="D203" s="33">
        <v>300</v>
      </c>
      <c r="E203" s="108">
        <f>'вед прил 7'!H443</f>
        <v>50000</v>
      </c>
      <c r="F203" s="108">
        <f>'вед прил 7'!I443</f>
        <v>0</v>
      </c>
      <c r="G203" s="108">
        <f>'вед прил 7'!J443</f>
        <v>0</v>
      </c>
    </row>
    <row r="204" spans="1:7" ht="46.8">
      <c r="A204" s="17"/>
      <c r="B204" s="64" t="s">
        <v>244</v>
      </c>
      <c r="C204" s="32" t="s">
        <v>245</v>
      </c>
      <c r="D204" s="33"/>
      <c r="E204" s="108">
        <f>E205</f>
        <v>1050</v>
      </c>
      <c r="F204" s="108">
        <f t="shared" ref="F204:G204" si="21">F205</f>
        <v>1050</v>
      </c>
      <c r="G204" s="108">
        <f t="shared" si="21"/>
        <v>1050</v>
      </c>
    </row>
    <row r="205" spans="1:7" ht="31.2">
      <c r="A205" s="17"/>
      <c r="B205" s="29" t="s">
        <v>246</v>
      </c>
      <c r="C205" s="32" t="s">
        <v>247</v>
      </c>
      <c r="D205" s="33"/>
      <c r="E205" s="108">
        <f>E206</f>
        <v>1050</v>
      </c>
      <c r="F205" s="108">
        <f t="shared" ref="F205:G205" si="22">F206</f>
        <v>1050</v>
      </c>
      <c r="G205" s="108">
        <f t="shared" si="22"/>
        <v>1050</v>
      </c>
    </row>
    <row r="206" spans="1:7">
      <c r="A206" s="17"/>
      <c r="B206" s="29" t="s">
        <v>113</v>
      </c>
      <c r="C206" s="32" t="s">
        <v>247</v>
      </c>
      <c r="D206" s="33">
        <v>300</v>
      </c>
      <c r="E206" s="108">
        <f>'вед прил 7'!H274+'вед прил 7'!H857</f>
        <v>1050</v>
      </c>
      <c r="F206" s="108">
        <f>'вед прил 7'!I274+'вед прил 7'!I857</f>
        <v>1050</v>
      </c>
      <c r="G206" s="108">
        <f>'вед прил 7'!J274+'вед прил 7'!J857</f>
        <v>1050</v>
      </c>
    </row>
    <row r="207" spans="1:7" ht="31.2">
      <c r="A207" s="17"/>
      <c r="B207" s="64" t="s">
        <v>977</v>
      </c>
      <c r="C207" s="32" t="s">
        <v>976</v>
      </c>
      <c r="D207" s="33"/>
      <c r="E207" s="108">
        <f>E208</f>
        <v>1000</v>
      </c>
      <c r="F207" s="108">
        <f t="shared" ref="F207:G208" si="23">F208</f>
        <v>0</v>
      </c>
      <c r="G207" s="108">
        <f t="shared" si="23"/>
        <v>0</v>
      </c>
    </row>
    <row r="208" spans="1:7" ht="46.8">
      <c r="A208" s="17"/>
      <c r="B208" s="29" t="s">
        <v>975</v>
      </c>
      <c r="C208" s="32" t="s">
        <v>974</v>
      </c>
      <c r="D208" s="33"/>
      <c r="E208" s="108">
        <f>E209</f>
        <v>1000</v>
      </c>
      <c r="F208" s="108">
        <f t="shared" si="23"/>
        <v>0</v>
      </c>
      <c r="G208" s="108">
        <f t="shared" si="23"/>
        <v>0</v>
      </c>
    </row>
    <row r="209" spans="1:7">
      <c r="A209" s="17"/>
      <c r="B209" s="29" t="s">
        <v>113</v>
      </c>
      <c r="C209" s="32" t="s">
        <v>974</v>
      </c>
      <c r="D209" s="33">
        <v>300</v>
      </c>
      <c r="E209" s="108">
        <f>'вед прил 7'!H446</f>
        <v>1000</v>
      </c>
      <c r="F209" s="108">
        <f>'вед прил 7'!I446</f>
        <v>0</v>
      </c>
      <c r="G209" s="108">
        <f>'вед прил 7'!J446</f>
        <v>0</v>
      </c>
    </row>
    <row r="210" spans="1:7">
      <c r="A210" s="104">
        <v>3</v>
      </c>
      <c r="B210" s="36" t="s">
        <v>248</v>
      </c>
      <c r="C210" s="105" t="s">
        <v>249</v>
      </c>
      <c r="D210" s="26"/>
      <c r="E210" s="106">
        <f>E211</f>
        <v>797.2</v>
      </c>
      <c r="F210" s="106">
        <f>F211</f>
        <v>0</v>
      </c>
      <c r="G210" s="106">
        <f>G211</f>
        <v>0</v>
      </c>
    </row>
    <row r="211" spans="1:7">
      <c r="A211" s="17"/>
      <c r="B211" s="29" t="s">
        <v>250</v>
      </c>
      <c r="C211" s="107" t="s">
        <v>251</v>
      </c>
      <c r="D211" s="33"/>
      <c r="E211" s="108">
        <f>E212</f>
        <v>797.2</v>
      </c>
      <c r="F211" s="108">
        <f t="shared" ref="F211:G217" si="24">F212</f>
        <v>0</v>
      </c>
      <c r="G211" s="108">
        <f t="shared" si="24"/>
        <v>0</v>
      </c>
    </row>
    <row r="212" spans="1:7" ht="46.8">
      <c r="A212" s="17"/>
      <c r="B212" s="29" t="s">
        <v>252</v>
      </c>
      <c r="C212" s="107" t="s">
        <v>253</v>
      </c>
      <c r="D212" s="33"/>
      <c r="E212" s="108">
        <f>E215+E217+E213</f>
        <v>797.2</v>
      </c>
      <c r="F212" s="108">
        <f t="shared" ref="F212:G212" si="25">F215+F217+F213</f>
        <v>0</v>
      </c>
      <c r="G212" s="108">
        <f t="shared" si="25"/>
        <v>0</v>
      </c>
    </row>
    <row r="213" spans="1:7">
      <c r="A213" s="17"/>
      <c r="B213" s="29" t="s">
        <v>89</v>
      </c>
      <c r="C213" s="107" t="s">
        <v>964</v>
      </c>
      <c r="D213" s="33"/>
      <c r="E213" s="108">
        <f>E214</f>
        <v>300</v>
      </c>
      <c r="F213" s="108">
        <f>F214</f>
        <v>0</v>
      </c>
      <c r="G213" s="108">
        <f t="shared" si="24"/>
        <v>0</v>
      </c>
    </row>
    <row r="214" spans="1:7" ht="31.2">
      <c r="A214" s="17"/>
      <c r="B214" s="29" t="s">
        <v>91</v>
      </c>
      <c r="C214" s="107" t="s">
        <v>964</v>
      </c>
      <c r="D214" s="33">
        <v>600</v>
      </c>
      <c r="E214" s="108">
        <f>'вед прил 7'!H1036</f>
        <v>300</v>
      </c>
      <c r="F214" s="108">
        <f>'вед прил 7'!I1036</f>
        <v>0</v>
      </c>
      <c r="G214" s="108">
        <f>'вед прил 7'!J1036</f>
        <v>0</v>
      </c>
    </row>
    <row r="215" spans="1:7" hidden="1" outlineLevel="1">
      <c r="A215" s="17"/>
      <c r="B215" s="29" t="s">
        <v>92</v>
      </c>
      <c r="C215" s="107" t="s">
        <v>254</v>
      </c>
      <c r="D215" s="33"/>
      <c r="E215" s="108">
        <f>E216</f>
        <v>0</v>
      </c>
      <c r="F215" s="108">
        <f>F216</f>
        <v>0</v>
      </c>
      <c r="G215" s="108">
        <f t="shared" si="24"/>
        <v>0</v>
      </c>
    </row>
    <row r="216" spans="1:7" ht="31.2" hidden="1" outlineLevel="1">
      <c r="A216" s="17"/>
      <c r="B216" s="29" t="s">
        <v>91</v>
      </c>
      <c r="C216" s="107" t="s">
        <v>254</v>
      </c>
      <c r="D216" s="33">
        <v>600</v>
      </c>
      <c r="E216" s="108">
        <f>'вед прил 7'!H1109</f>
        <v>0</v>
      </c>
      <c r="F216" s="108">
        <f>'вед прил 7'!I1109</f>
        <v>0</v>
      </c>
      <c r="G216" s="108">
        <f>'вед прил 7'!J1109</f>
        <v>0</v>
      </c>
    </row>
    <row r="217" spans="1:7" collapsed="1">
      <c r="A217" s="17"/>
      <c r="B217" s="29" t="s">
        <v>935</v>
      </c>
      <c r="C217" s="173" t="s">
        <v>913</v>
      </c>
      <c r="D217" s="33"/>
      <c r="E217" s="108">
        <f>E218</f>
        <v>497.2</v>
      </c>
      <c r="F217" s="108">
        <f>F218</f>
        <v>0</v>
      </c>
      <c r="G217" s="108">
        <f t="shared" si="24"/>
        <v>0</v>
      </c>
    </row>
    <row r="218" spans="1:7" ht="31.2">
      <c r="A218" s="17"/>
      <c r="B218" s="29" t="s">
        <v>91</v>
      </c>
      <c r="C218" s="173" t="s">
        <v>913</v>
      </c>
      <c r="D218" s="33">
        <v>600</v>
      </c>
      <c r="E218" s="108">
        <f>'вед прил 7'!H950</f>
        <v>497.2</v>
      </c>
      <c r="F218" s="108">
        <f>'вед прил 7'!I950</f>
        <v>0</v>
      </c>
      <c r="G218" s="108">
        <f>'вед прил 7'!J950</f>
        <v>0</v>
      </c>
    </row>
    <row r="219" spans="1:7">
      <c r="A219" s="104">
        <v>4</v>
      </c>
      <c r="B219" s="36" t="s">
        <v>255</v>
      </c>
      <c r="C219" s="105" t="s">
        <v>256</v>
      </c>
      <c r="D219" s="23"/>
      <c r="E219" s="106">
        <f>E220+E231+E246+E236+E241+E269+E274</f>
        <v>91987.199999999997</v>
      </c>
      <c r="F219" s="106">
        <f>F220+F231+F246+F236+F241+F269+F274</f>
        <v>104723.7</v>
      </c>
      <c r="G219" s="106">
        <f>G220+G231+G246+G236+G241+G269+G274</f>
        <v>74781.299999999988</v>
      </c>
    </row>
    <row r="220" spans="1:7" ht="31.2">
      <c r="A220" s="17"/>
      <c r="B220" s="29" t="s">
        <v>257</v>
      </c>
      <c r="C220" s="107" t="s">
        <v>258</v>
      </c>
      <c r="D220" s="30"/>
      <c r="E220" s="108">
        <f>E221</f>
        <v>22226.199999999997</v>
      </c>
      <c r="F220" s="108">
        <f t="shared" ref="F220:G220" si="26">F221</f>
        <v>18668.099999999999</v>
      </c>
      <c r="G220" s="108">
        <f t="shared" si="26"/>
        <v>18956.099999999999</v>
      </c>
    </row>
    <row r="221" spans="1:7">
      <c r="A221" s="17"/>
      <c r="B221" s="38" t="s">
        <v>259</v>
      </c>
      <c r="C221" s="107" t="s">
        <v>260</v>
      </c>
      <c r="D221" s="30"/>
      <c r="E221" s="108">
        <f>E225+E222+E229+E227</f>
        <v>22226.199999999997</v>
      </c>
      <c r="F221" s="108">
        <f t="shared" ref="F221:G221" si="27">F225+F222+F229+F227</f>
        <v>18668.099999999999</v>
      </c>
      <c r="G221" s="108">
        <f t="shared" si="27"/>
        <v>18956.099999999999</v>
      </c>
    </row>
    <row r="222" spans="1:7">
      <c r="A222" s="17"/>
      <c r="B222" s="38" t="s">
        <v>261</v>
      </c>
      <c r="C222" s="107" t="s">
        <v>262</v>
      </c>
      <c r="D222" s="30"/>
      <c r="E222" s="108">
        <f>E223+E224</f>
        <v>7970</v>
      </c>
      <c r="F222" s="108">
        <f>F223+F224</f>
        <v>7970</v>
      </c>
      <c r="G222" s="108">
        <f>G223+G224</f>
        <v>7970</v>
      </c>
    </row>
    <row r="223" spans="1:7" ht="31.2">
      <c r="A223" s="17"/>
      <c r="B223" s="29" t="s">
        <v>104</v>
      </c>
      <c r="C223" s="107" t="s">
        <v>262</v>
      </c>
      <c r="D223" s="30">
        <v>200</v>
      </c>
      <c r="E223" s="108">
        <f>'вед прил 7'!H862</f>
        <v>500</v>
      </c>
      <c r="F223" s="108">
        <f>'вед прил 7'!I862</f>
        <v>500</v>
      </c>
      <c r="G223" s="108">
        <f>'вед прил 7'!J862</f>
        <v>500</v>
      </c>
    </row>
    <row r="224" spans="1:7" ht="31.2">
      <c r="A224" s="17"/>
      <c r="B224" s="29" t="s">
        <v>91</v>
      </c>
      <c r="C224" s="107" t="s">
        <v>262</v>
      </c>
      <c r="D224" s="30">
        <v>600</v>
      </c>
      <c r="E224" s="108">
        <f>'вед прил 7'!H863</f>
        <v>7470</v>
      </c>
      <c r="F224" s="108">
        <f>'вед прил 7'!I863</f>
        <v>7470</v>
      </c>
      <c r="G224" s="108">
        <f>'вед прил 7'!J863</f>
        <v>7470</v>
      </c>
    </row>
    <row r="225" spans="1:7" ht="62.4">
      <c r="A225" s="17"/>
      <c r="B225" s="29" t="s">
        <v>263</v>
      </c>
      <c r="C225" s="107" t="s">
        <v>264</v>
      </c>
      <c r="D225" s="30"/>
      <c r="E225" s="108">
        <f>E226</f>
        <v>6951.8</v>
      </c>
      <c r="F225" s="108">
        <f>F226</f>
        <v>7231</v>
      </c>
      <c r="G225" s="108">
        <f>G226</f>
        <v>7519</v>
      </c>
    </row>
    <row r="226" spans="1:7" ht="31.2">
      <c r="A226" s="17"/>
      <c r="B226" s="29" t="s">
        <v>91</v>
      </c>
      <c r="C226" s="107" t="s">
        <v>264</v>
      </c>
      <c r="D226" s="30">
        <v>600</v>
      </c>
      <c r="E226" s="108">
        <f>'вед прил 7'!H865</f>
        <v>6951.8</v>
      </c>
      <c r="F226" s="108">
        <f>'вед прил 7'!I865</f>
        <v>7231</v>
      </c>
      <c r="G226" s="108">
        <f>'вед прил 7'!J865</f>
        <v>7519</v>
      </c>
    </row>
    <row r="227" spans="1:7" ht="31.2">
      <c r="A227" s="17"/>
      <c r="B227" s="29" t="s">
        <v>265</v>
      </c>
      <c r="C227" s="32" t="s">
        <v>266</v>
      </c>
      <c r="D227" s="30"/>
      <c r="E227" s="108">
        <f>E228</f>
        <v>3837.3</v>
      </c>
      <c r="F227" s="108">
        <f t="shared" ref="F227:G227" si="28">F228</f>
        <v>0</v>
      </c>
      <c r="G227" s="108">
        <f t="shared" si="28"/>
        <v>0</v>
      </c>
    </row>
    <row r="228" spans="1:7" ht="31.2">
      <c r="A228" s="17"/>
      <c r="B228" s="29" t="s">
        <v>91</v>
      </c>
      <c r="C228" s="32" t="s">
        <v>266</v>
      </c>
      <c r="D228" s="30">
        <v>600</v>
      </c>
      <c r="E228" s="108">
        <f>'вед прил 7'!H867</f>
        <v>3837.3</v>
      </c>
      <c r="F228" s="108">
        <f>'вед прил 7'!I867</f>
        <v>0</v>
      </c>
      <c r="G228" s="108">
        <f>'вед прил 7'!J867</f>
        <v>0</v>
      </c>
    </row>
    <row r="229" spans="1:7" ht="46.8">
      <c r="A229" s="17"/>
      <c r="B229" s="29" t="s">
        <v>267</v>
      </c>
      <c r="C229" s="107" t="s">
        <v>268</v>
      </c>
      <c r="D229" s="30"/>
      <c r="E229" s="108">
        <f>E230</f>
        <v>3467.1</v>
      </c>
      <c r="F229" s="108">
        <f>F230</f>
        <v>3467.1</v>
      </c>
      <c r="G229" s="108">
        <f>G230</f>
        <v>3467.1</v>
      </c>
    </row>
    <row r="230" spans="1:7" ht="31.2">
      <c r="A230" s="17"/>
      <c r="B230" s="29" t="s">
        <v>91</v>
      </c>
      <c r="C230" s="107" t="s">
        <v>268</v>
      </c>
      <c r="D230" s="30">
        <v>600</v>
      </c>
      <c r="E230" s="108">
        <f>'вед прил 7'!H869</f>
        <v>3467.1</v>
      </c>
      <c r="F230" s="108">
        <f>'вед прил 7'!I869</f>
        <v>3467.1</v>
      </c>
      <c r="G230" s="108">
        <f>'вед прил 7'!J869</f>
        <v>3467.1</v>
      </c>
    </row>
    <row r="231" spans="1:7">
      <c r="A231" s="17"/>
      <c r="B231" s="29" t="s">
        <v>269</v>
      </c>
      <c r="C231" s="107" t="s">
        <v>270</v>
      </c>
      <c r="D231" s="30"/>
      <c r="E231" s="108">
        <f t="shared" ref="E231:G232" si="29">E232</f>
        <v>570</v>
      </c>
      <c r="F231" s="108">
        <f t="shared" si="29"/>
        <v>570</v>
      </c>
      <c r="G231" s="108">
        <f t="shared" si="29"/>
        <v>570</v>
      </c>
    </row>
    <row r="232" spans="1:7" ht="31.2">
      <c r="A232" s="17"/>
      <c r="B232" s="29" t="s">
        <v>271</v>
      </c>
      <c r="C232" s="107" t="s">
        <v>272</v>
      </c>
      <c r="D232" s="30"/>
      <c r="E232" s="108">
        <f t="shared" si="29"/>
        <v>570</v>
      </c>
      <c r="F232" s="108">
        <f t="shared" si="29"/>
        <v>570</v>
      </c>
      <c r="G232" s="108">
        <f t="shared" si="29"/>
        <v>570</v>
      </c>
    </row>
    <row r="233" spans="1:7" ht="31.2">
      <c r="A233" s="17"/>
      <c r="B233" s="29" t="s">
        <v>273</v>
      </c>
      <c r="C233" s="107" t="s">
        <v>274</v>
      </c>
      <c r="D233" s="30"/>
      <c r="E233" s="108">
        <f>E234+E235</f>
        <v>570</v>
      </c>
      <c r="F233" s="108">
        <f>F234+F235</f>
        <v>570</v>
      </c>
      <c r="G233" s="108">
        <f>G234+G235</f>
        <v>570</v>
      </c>
    </row>
    <row r="234" spans="1:7" ht="31.2">
      <c r="A234" s="17"/>
      <c r="B234" s="29" t="s">
        <v>104</v>
      </c>
      <c r="C234" s="107" t="s">
        <v>274</v>
      </c>
      <c r="D234" s="30">
        <v>200</v>
      </c>
      <c r="E234" s="108">
        <f>'вед прил 7'!H873+'вед прил 7'!H1096+'вед прил 7'!H1171+'вед прил 7'!H991</f>
        <v>570</v>
      </c>
      <c r="F234" s="108">
        <f>'вед прил 7'!I873+'вед прил 7'!I1096+'вед прил 7'!I1171+'вед прил 7'!I991</f>
        <v>570</v>
      </c>
      <c r="G234" s="108">
        <f>'вед прил 7'!J873+'вед прил 7'!J1096+'вед прил 7'!J1171+'вед прил 7'!J991</f>
        <v>570</v>
      </c>
    </row>
    <row r="235" spans="1:7" ht="31.2" hidden="1" outlineLevel="1">
      <c r="A235" s="17"/>
      <c r="B235" s="29" t="s">
        <v>91</v>
      </c>
      <c r="C235" s="107" t="s">
        <v>274</v>
      </c>
      <c r="D235" s="30">
        <v>600</v>
      </c>
      <c r="E235" s="108">
        <f>'вед прил 7'!H761+'вед прил 7'!H992</f>
        <v>0</v>
      </c>
      <c r="F235" s="108">
        <f>'вед прил 7'!I761+'вед прил 7'!I992</f>
        <v>0</v>
      </c>
      <c r="G235" s="108">
        <f>'вед прил 7'!J761+'вед прил 7'!J992</f>
        <v>0</v>
      </c>
    </row>
    <row r="236" spans="1:7" collapsed="1">
      <c r="A236" s="17"/>
      <c r="B236" s="29" t="s">
        <v>275</v>
      </c>
      <c r="C236" s="107" t="s">
        <v>276</v>
      </c>
      <c r="D236" s="30"/>
      <c r="E236" s="108">
        <f t="shared" ref="E236:G237" si="30">E237</f>
        <v>740</v>
      </c>
      <c r="F236" s="108">
        <f t="shared" si="30"/>
        <v>740</v>
      </c>
      <c r="G236" s="108">
        <f t="shared" si="30"/>
        <v>740</v>
      </c>
    </row>
    <row r="237" spans="1:7" ht="31.2">
      <c r="A237" s="17"/>
      <c r="B237" s="29" t="s">
        <v>277</v>
      </c>
      <c r="C237" s="107" t="s">
        <v>278</v>
      </c>
      <c r="D237" s="30"/>
      <c r="E237" s="108">
        <f t="shared" si="30"/>
        <v>740</v>
      </c>
      <c r="F237" s="108">
        <f t="shared" si="30"/>
        <v>740</v>
      </c>
      <c r="G237" s="108">
        <f t="shared" si="30"/>
        <v>740</v>
      </c>
    </row>
    <row r="238" spans="1:7">
      <c r="A238" s="17"/>
      <c r="B238" s="29" t="s">
        <v>261</v>
      </c>
      <c r="C238" s="107" t="s">
        <v>279</v>
      </c>
      <c r="D238" s="30"/>
      <c r="E238" s="108">
        <f>E240+E239</f>
        <v>740</v>
      </c>
      <c r="F238" s="108">
        <f>F240+F239</f>
        <v>740</v>
      </c>
      <c r="G238" s="108">
        <f>G240+G239</f>
        <v>740</v>
      </c>
    </row>
    <row r="239" spans="1:7" ht="46.8">
      <c r="A239" s="17"/>
      <c r="B239" s="29" t="s">
        <v>116</v>
      </c>
      <c r="C239" s="107" t="s">
        <v>279</v>
      </c>
      <c r="D239" s="30">
        <v>100</v>
      </c>
      <c r="E239" s="108">
        <f>'вед прил 7'!H1028</f>
        <v>440</v>
      </c>
      <c r="F239" s="108">
        <f>'вед прил 7'!I1028</f>
        <v>440</v>
      </c>
      <c r="G239" s="108">
        <f>'вед прил 7'!J1028</f>
        <v>440</v>
      </c>
    </row>
    <row r="240" spans="1:7" ht="31.2">
      <c r="A240" s="17"/>
      <c r="B240" s="29" t="s">
        <v>104</v>
      </c>
      <c r="C240" s="107" t="s">
        <v>279</v>
      </c>
      <c r="D240" s="30">
        <v>200</v>
      </c>
      <c r="E240" s="108">
        <f>'вед прил 7'!H1029</f>
        <v>300</v>
      </c>
      <c r="F240" s="108">
        <f>'вед прил 7'!I1029</f>
        <v>300</v>
      </c>
      <c r="G240" s="108">
        <f>'вед прил 7'!J1029</f>
        <v>300</v>
      </c>
    </row>
    <row r="241" spans="1:7">
      <c r="A241" s="17"/>
      <c r="B241" s="29" t="s">
        <v>280</v>
      </c>
      <c r="C241" s="107" t="s">
        <v>281</v>
      </c>
      <c r="D241" s="30"/>
      <c r="E241" s="108">
        <f t="shared" ref="E241:G242" si="31">E242</f>
        <v>100</v>
      </c>
      <c r="F241" s="108">
        <f t="shared" si="31"/>
        <v>100</v>
      </c>
      <c r="G241" s="108">
        <f t="shared" si="31"/>
        <v>100</v>
      </c>
    </row>
    <row r="242" spans="1:7">
      <c r="A242" s="17"/>
      <c r="B242" s="29" t="s">
        <v>282</v>
      </c>
      <c r="C242" s="107" t="s">
        <v>283</v>
      </c>
      <c r="D242" s="30"/>
      <c r="E242" s="108">
        <f t="shared" si="31"/>
        <v>100</v>
      </c>
      <c r="F242" s="108">
        <f t="shared" si="31"/>
        <v>100</v>
      </c>
      <c r="G242" s="108">
        <f t="shared" si="31"/>
        <v>100</v>
      </c>
    </row>
    <row r="243" spans="1:7">
      <c r="A243" s="17"/>
      <c r="B243" s="29" t="s">
        <v>261</v>
      </c>
      <c r="C243" s="107" t="s">
        <v>284</v>
      </c>
      <c r="D243" s="30"/>
      <c r="E243" s="108">
        <f>E244+E245</f>
        <v>100</v>
      </c>
      <c r="F243" s="108">
        <f t="shared" ref="F243:G243" si="32">F244+F245</f>
        <v>100</v>
      </c>
      <c r="G243" s="108">
        <f t="shared" si="32"/>
        <v>100</v>
      </c>
    </row>
    <row r="244" spans="1:7" ht="31.2" hidden="1" outlineLevel="1">
      <c r="A244" s="17"/>
      <c r="B244" s="29" t="s">
        <v>91</v>
      </c>
      <c r="C244" s="107" t="s">
        <v>284</v>
      </c>
      <c r="D244" s="30">
        <v>600</v>
      </c>
      <c r="E244" s="108">
        <f>'вед прил 7'!H942</f>
        <v>0</v>
      </c>
      <c r="F244" s="108">
        <f>'вед прил 7'!I942</f>
        <v>0</v>
      </c>
      <c r="G244" s="108">
        <f>'вед прил 7'!J942</f>
        <v>0</v>
      </c>
    </row>
    <row r="245" spans="1:7" ht="31.2" collapsed="1">
      <c r="A245" s="17"/>
      <c r="B245" s="29" t="s">
        <v>104</v>
      </c>
      <c r="C245" s="107" t="s">
        <v>284</v>
      </c>
      <c r="D245" s="30">
        <v>200</v>
      </c>
      <c r="E245" s="108">
        <f>'вед прил 7'!H943</f>
        <v>100</v>
      </c>
      <c r="F245" s="108">
        <f>'вед прил 7'!I943</f>
        <v>100</v>
      </c>
      <c r="G245" s="108">
        <f>'вед прил 7'!J943</f>
        <v>100</v>
      </c>
    </row>
    <row r="246" spans="1:7">
      <c r="A246" s="17"/>
      <c r="B246" s="29" t="s">
        <v>285</v>
      </c>
      <c r="C246" s="107" t="s">
        <v>286</v>
      </c>
      <c r="D246" s="30"/>
      <c r="E246" s="108">
        <f>E247</f>
        <v>67846</v>
      </c>
      <c r="F246" s="108">
        <f t="shared" ref="F246:G246" si="33">F247</f>
        <v>54143.999999999993</v>
      </c>
      <c r="G246" s="108">
        <f t="shared" si="33"/>
        <v>54215.199999999997</v>
      </c>
    </row>
    <row r="247" spans="1:7" ht="31.2">
      <c r="A247" s="17"/>
      <c r="B247" s="38" t="s">
        <v>287</v>
      </c>
      <c r="C247" s="107" t="s">
        <v>288</v>
      </c>
      <c r="D247" s="30"/>
      <c r="E247" s="108">
        <f>E250+E256+E266+E252+E248+E264+E254+E261+E259</f>
        <v>67846</v>
      </c>
      <c r="F247" s="108">
        <f t="shared" ref="F247:G247" si="34">F250+F256+F266+F252+F248+F264+F254+F261+F259</f>
        <v>54143.999999999993</v>
      </c>
      <c r="G247" s="108">
        <f t="shared" si="34"/>
        <v>54215.199999999997</v>
      </c>
    </row>
    <row r="248" spans="1:7" ht="78" hidden="1" outlineLevel="1">
      <c r="A248" s="17"/>
      <c r="B248" s="38" t="s">
        <v>289</v>
      </c>
      <c r="C248" s="107" t="s">
        <v>290</v>
      </c>
      <c r="D248" s="30"/>
      <c r="E248" s="108">
        <f>E249</f>
        <v>0</v>
      </c>
      <c r="F248" s="108">
        <f>F249</f>
        <v>0</v>
      </c>
      <c r="G248" s="108">
        <f>G249</f>
        <v>0</v>
      </c>
    </row>
    <row r="249" spans="1:7" ht="31.2" hidden="1" outlineLevel="1">
      <c r="A249" s="17"/>
      <c r="B249" s="38" t="s">
        <v>133</v>
      </c>
      <c r="C249" s="107" t="s">
        <v>290</v>
      </c>
      <c r="D249" s="30">
        <v>400</v>
      </c>
      <c r="E249" s="108">
        <f>'вед прил 7'!H477</f>
        <v>0</v>
      </c>
      <c r="F249" s="108">
        <f>'вед прил 7'!I477</f>
        <v>0</v>
      </c>
      <c r="G249" s="108">
        <f>'вед прил 7'!J477</f>
        <v>0</v>
      </c>
    </row>
    <row r="250" spans="1:7" ht="78" collapsed="1">
      <c r="A250" s="17"/>
      <c r="B250" s="29" t="s">
        <v>291</v>
      </c>
      <c r="C250" s="107" t="s">
        <v>292</v>
      </c>
      <c r="D250" s="30"/>
      <c r="E250" s="108">
        <f>E251</f>
        <v>71.400000000000006</v>
      </c>
      <c r="F250" s="108">
        <f>F251</f>
        <v>71.400000000000006</v>
      </c>
      <c r="G250" s="108">
        <f>G251</f>
        <v>71.400000000000006</v>
      </c>
    </row>
    <row r="251" spans="1:7" ht="31.2">
      <c r="A251" s="17"/>
      <c r="B251" s="29" t="s">
        <v>104</v>
      </c>
      <c r="C251" s="107" t="s">
        <v>292</v>
      </c>
      <c r="D251" s="30">
        <v>200</v>
      </c>
      <c r="E251" s="108">
        <f>'вед прил 7'!H395</f>
        <v>71.400000000000006</v>
      </c>
      <c r="F251" s="108">
        <f>'вед прил 7'!I395</f>
        <v>71.400000000000006</v>
      </c>
      <c r="G251" s="108">
        <f>'вед прил 7'!J395</f>
        <v>71.400000000000006</v>
      </c>
    </row>
    <row r="252" spans="1:7" ht="156">
      <c r="A252" s="17"/>
      <c r="B252" s="38" t="s">
        <v>293</v>
      </c>
      <c r="C252" s="107" t="s">
        <v>294</v>
      </c>
      <c r="D252" s="30"/>
      <c r="E252" s="108">
        <f>E253</f>
        <v>0</v>
      </c>
      <c r="F252" s="108">
        <f>F253</f>
        <v>0</v>
      </c>
      <c r="G252" s="108">
        <f>G253</f>
        <v>66</v>
      </c>
    </row>
    <row r="253" spans="1:7">
      <c r="A253" s="17"/>
      <c r="B253" s="38" t="s">
        <v>113</v>
      </c>
      <c r="C253" s="107" t="s">
        <v>294</v>
      </c>
      <c r="D253" s="30">
        <v>300</v>
      </c>
      <c r="E253" s="108">
        <f>'вед прил 7'!H479</f>
        <v>0</v>
      </c>
      <c r="F253" s="108">
        <f>'вед прил 7'!I479</f>
        <v>0</v>
      </c>
      <c r="G253" s="108">
        <f>'вед прил 7'!J479</f>
        <v>66</v>
      </c>
    </row>
    <row r="254" spans="1:7" ht="109.2">
      <c r="A254" s="17"/>
      <c r="B254" s="29" t="s">
        <v>938</v>
      </c>
      <c r="C254" s="31" t="s">
        <v>295</v>
      </c>
      <c r="D254" s="33"/>
      <c r="E254" s="108">
        <f>E255</f>
        <v>0</v>
      </c>
      <c r="F254" s="108">
        <f>F255</f>
        <v>0</v>
      </c>
      <c r="G254" s="108">
        <f>G255</f>
        <v>5.2</v>
      </c>
    </row>
    <row r="255" spans="1:7">
      <c r="A255" s="17"/>
      <c r="B255" s="29" t="s">
        <v>113</v>
      </c>
      <c r="C255" s="31" t="s">
        <v>295</v>
      </c>
      <c r="D255" s="33">
        <v>300</v>
      </c>
      <c r="E255" s="108">
        <f>'вед прил 7'!H481</f>
        <v>0</v>
      </c>
      <c r="F255" s="108">
        <f>'вед прил 7'!I481</f>
        <v>0</v>
      </c>
      <c r="G255" s="108">
        <f>'вед прил 7'!J481</f>
        <v>5.2</v>
      </c>
    </row>
    <row r="256" spans="1:7" ht="140.4">
      <c r="A256" s="17"/>
      <c r="B256" s="29" t="s">
        <v>296</v>
      </c>
      <c r="C256" s="107" t="s">
        <v>297</v>
      </c>
      <c r="D256" s="30"/>
      <c r="E256" s="108">
        <f>E257+E258</f>
        <v>1255.4000000000001</v>
      </c>
      <c r="F256" s="108">
        <f>F257+F258</f>
        <v>1314.6000000000001</v>
      </c>
      <c r="G256" s="108">
        <f>G257+G258</f>
        <v>1314.6000000000001</v>
      </c>
    </row>
    <row r="257" spans="1:7" ht="46.8">
      <c r="A257" s="17"/>
      <c r="B257" s="29" t="s">
        <v>116</v>
      </c>
      <c r="C257" s="107" t="s">
        <v>297</v>
      </c>
      <c r="D257" s="30">
        <v>100</v>
      </c>
      <c r="E257" s="108">
        <f>'вед прил 7'!H63</f>
        <v>1224.2</v>
      </c>
      <c r="F257" s="108">
        <f>'вед прил 7'!I63</f>
        <v>1283.4000000000001</v>
      </c>
      <c r="G257" s="108">
        <f>'вед прил 7'!J63</f>
        <v>1283.4000000000001</v>
      </c>
    </row>
    <row r="258" spans="1:7" ht="31.2">
      <c r="A258" s="17"/>
      <c r="B258" s="29" t="s">
        <v>104</v>
      </c>
      <c r="C258" s="107" t="s">
        <v>297</v>
      </c>
      <c r="D258" s="30">
        <v>200</v>
      </c>
      <c r="E258" s="108">
        <f>'вед прил 7'!H64</f>
        <v>31.2</v>
      </c>
      <c r="F258" s="108">
        <f>'вед прил 7'!I64</f>
        <v>31.2</v>
      </c>
      <c r="G258" s="108">
        <f>'вед прил 7'!J64</f>
        <v>31.2</v>
      </c>
    </row>
    <row r="259" spans="1:7" ht="124.8">
      <c r="A259" s="17"/>
      <c r="B259" s="29" t="s">
        <v>929</v>
      </c>
      <c r="C259" s="107" t="s">
        <v>928</v>
      </c>
      <c r="D259" s="30"/>
      <c r="E259" s="108">
        <f>E260</f>
        <v>933.4</v>
      </c>
      <c r="F259" s="108">
        <f>F260</f>
        <v>979.7</v>
      </c>
      <c r="G259" s="108">
        <f>G260</f>
        <v>979.7</v>
      </c>
    </row>
    <row r="260" spans="1:7" ht="55.95" customHeight="1">
      <c r="A260" s="17"/>
      <c r="B260" s="29" t="s">
        <v>116</v>
      </c>
      <c r="C260" s="107" t="s">
        <v>928</v>
      </c>
      <c r="D260" s="30">
        <v>100</v>
      </c>
      <c r="E260" s="108">
        <f>'вед прил 7'!H66</f>
        <v>933.4</v>
      </c>
      <c r="F260" s="108">
        <f>'вед прил 7'!I66</f>
        <v>979.7</v>
      </c>
      <c r="G260" s="108">
        <f>'вед прил 7'!J66</f>
        <v>979.7</v>
      </c>
    </row>
    <row r="261" spans="1:7" ht="62.4">
      <c r="A261" s="17"/>
      <c r="B261" s="29" t="s">
        <v>298</v>
      </c>
      <c r="C261" s="107" t="s">
        <v>300</v>
      </c>
      <c r="D261" s="30"/>
      <c r="E261" s="108">
        <f>E262+E263</f>
        <v>62137.200000000004</v>
      </c>
      <c r="F261" s="108">
        <f>F262+F263</f>
        <v>44881.2</v>
      </c>
      <c r="G261" s="108">
        <f>G262+G263</f>
        <v>44881.2</v>
      </c>
    </row>
    <row r="262" spans="1:7" ht="34.5" customHeight="1">
      <c r="A262" s="17"/>
      <c r="B262" s="29" t="s">
        <v>104</v>
      </c>
      <c r="C262" s="107" t="s">
        <v>300</v>
      </c>
      <c r="D262" s="30">
        <v>200</v>
      </c>
      <c r="E262" s="108">
        <f>'вед прил 7'!H483</f>
        <v>63.4</v>
      </c>
      <c r="F262" s="108">
        <f>'вед прил 7'!I483</f>
        <v>50</v>
      </c>
      <c r="G262" s="108">
        <f>'вед прил 7'!J483</f>
        <v>50</v>
      </c>
    </row>
    <row r="263" spans="1:7" ht="31.2">
      <c r="A263" s="17"/>
      <c r="B263" s="29" t="s">
        <v>133</v>
      </c>
      <c r="C263" s="107" t="s">
        <v>300</v>
      </c>
      <c r="D263" s="30">
        <v>400</v>
      </c>
      <c r="E263" s="108">
        <f>'вед прил 7'!H484</f>
        <v>62073.8</v>
      </c>
      <c r="F263" s="108">
        <f>'вед прил 7'!I484</f>
        <v>44831.199999999997</v>
      </c>
      <c r="G263" s="108">
        <f>'вед прил 7'!J484</f>
        <v>44831.199999999997</v>
      </c>
    </row>
    <row r="264" spans="1:7" ht="62.4">
      <c r="A264" s="17"/>
      <c r="B264" s="29" t="s">
        <v>298</v>
      </c>
      <c r="C264" s="107" t="s">
        <v>299</v>
      </c>
      <c r="D264" s="30"/>
      <c r="E264" s="108">
        <f>E265</f>
        <v>3448.5999999999995</v>
      </c>
      <c r="F264" s="108">
        <f>F265</f>
        <v>6897.1</v>
      </c>
      <c r="G264" s="108">
        <f>G265</f>
        <v>6897.1</v>
      </c>
    </row>
    <row r="265" spans="1:7" ht="31.2">
      <c r="A265" s="17"/>
      <c r="B265" s="29" t="s">
        <v>133</v>
      </c>
      <c r="C265" s="107" t="s">
        <v>299</v>
      </c>
      <c r="D265" s="30">
        <v>400</v>
      </c>
      <c r="E265" s="108">
        <f>'вед прил 7'!H486</f>
        <v>3448.5999999999995</v>
      </c>
      <c r="F265" s="108">
        <f>'вед прил 7'!I486</f>
        <v>6897.1</v>
      </c>
      <c r="G265" s="108">
        <f>'вед прил 7'!J486</f>
        <v>6897.1</v>
      </c>
    </row>
    <row r="266" spans="1:7" ht="62.4" hidden="1" outlineLevel="1">
      <c r="A266" s="17"/>
      <c r="B266" s="29" t="s">
        <v>301</v>
      </c>
      <c r="C266" s="107" t="s">
        <v>302</v>
      </c>
      <c r="D266" s="30"/>
      <c r="E266" s="108">
        <f>E268+E267</f>
        <v>0</v>
      </c>
      <c r="F266" s="108">
        <f>F268+F267</f>
        <v>0</v>
      </c>
      <c r="G266" s="108">
        <f>G268+G267</f>
        <v>0</v>
      </c>
    </row>
    <row r="267" spans="1:7" ht="31.2" hidden="1" outlineLevel="1">
      <c r="A267" s="17"/>
      <c r="B267" s="29" t="s">
        <v>104</v>
      </c>
      <c r="C267" s="107" t="s">
        <v>302</v>
      </c>
      <c r="D267" s="30">
        <v>200</v>
      </c>
      <c r="E267" s="108">
        <f>'вед прил 7'!H488</f>
        <v>0</v>
      </c>
      <c r="F267" s="108">
        <f>'вед прил 7'!I488</f>
        <v>0</v>
      </c>
      <c r="G267" s="108">
        <f>'вед прил 7'!J488</f>
        <v>0</v>
      </c>
    </row>
    <row r="268" spans="1:7" ht="31.2" hidden="1" outlineLevel="1">
      <c r="A268" s="17"/>
      <c r="B268" s="29" t="s">
        <v>133</v>
      </c>
      <c r="C268" s="107" t="s">
        <v>302</v>
      </c>
      <c r="D268" s="30">
        <v>400</v>
      </c>
      <c r="E268" s="108">
        <f>'вед прил 7'!H489</f>
        <v>0</v>
      </c>
      <c r="F268" s="108">
        <f>'вед прил 7'!I489</f>
        <v>0</v>
      </c>
      <c r="G268" s="108">
        <f>'вед прил 7'!J489</f>
        <v>0</v>
      </c>
    </row>
    <row r="269" spans="1:7" ht="31.2" collapsed="1">
      <c r="A269" s="17"/>
      <c r="B269" s="29" t="s">
        <v>303</v>
      </c>
      <c r="C269" s="107" t="s">
        <v>304</v>
      </c>
      <c r="D269" s="30"/>
      <c r="E269" s="108">
        <f t="shared" ref="E269:G270" si="35">E270</f>
        <v>505</v>
      </c>
      <c r="F269" s="108">
        <f t="shared" si="35"/>
        <v>200</v>
      </c>
      <c r="G269" s="108">
        <f t="shared" si="35"/>
        <v>200</v>
      </c>
    </row>
    <row r="270" spans="1:7">
      <c r="A270" s="17"/>
      <c r="B270" s="29" t="s">
        <v>282</v>
      </c>
      <c r="C270" s="107" t="s">
        <v>305</v>
      </c>
      <c r="D270" s="30"/>
      <c r="E270" s="108">
        <f t="shared" si="35"/>
        <v>505</v>
      </c>
      <c r="F270" s="108">
        <f t="shared" si="35"/>
        <v>200</v>
      </c>
      <c r="G270" s="108">
        <f t="shared" si="35"/>
        <v>200</v>
      </c>
    </row>
    <row r="271" spans="1:7">
      <c r="A271" s="17"/>
      <c r="B271" s="29" t="s">
        <v>306</v>
      </c>
      <c r="C271" s="107" t="s">
        <v>307</v>
      </c>
      <c r="D271" s="30"/>
      <c r="E271" s="108">
        <f>E272+E273</f>
        <v>505</v>
      </c>
      <c r="F271" s="108">
        <f>F272+F273</f>
        <v>200</v>
      </c>
      <c r="G271" s="108">
        <f>G272+G273</f>
        <v>200</v>
      </c>
    </row>
    <row r="272" spans="1:7" ht="46.8">
      <c r="A272" s="17"/>
      <c r="B272" s="29" t="s">
        <v>116</v>
      </c>
      <c r="C272" s="107" t="s">
        <v>307</v>
      </c>
      <c r="D272" s="30">
        <v>100</v>
      </c>
      <c r="E272" s="108">
        <f>'вед прил 7'!H1175</f>
        <v>82.3</v>
      </c>
      <c r="F272" s="108">
        <f>'вед прил 7'!I1175</f>
        <v>82.3</v>
      </c>
      <c r="G272" s="108">
        <f>'вед прил 7'!J1175</f>
        <v>82.3</v>
      </c>
    </row>
    <row r="273" spans="1:7" ht="31.2">
      <c r="A273" s="17"/>
      <c r="B273" s="29" t="s">
        <v>104</v>
      </c>
      <c r="C273" s="107" t="s">
        <v>307</v>
      </c>
      <c r="D273" s="30">
        <v>200</v>
      </c>
      <c r="E273" s="108">
        <f>'вед прил 7'!H1176</f>
        <v>422.7</v>
      </c>
      <c r="F273" s="108">
        <f>'вед прил 7'!I1176</f>
        <v>117.7</v>
      </c>
      <c r="G273" s="108">
        <f>'вед прил 7'!J1176</f>
        <v>117.7</v>
      </c>
    </row>
    <row r="274" spans="1:7" ht="31.2">
      <c r="A274" s="17"/>
      <c r="B274" s="29" t="s">
        <v>945</v>
      </c>
      <c r="C274" s="107" t="s">
        <v>943</v>
      </c>
      <c r="D274" s="30"/>
      <c r="E274" s="108">
        <f t="shared" ref="E274:G278" si="36">E275</f>
        <v>0</v>
      </c>
      <c r="F274" s="108">
        <f t="shared" si="36"/>
        <v>30301.600000000006</v>
      </c>
      <c r="G274" s="108">
        <f t="shared" si="36"/>
        <v>0</v>
      </c>
    </row>
    <row r="275" spans="1:7" ht="31.2">
      <c r="A275" s="17"/>
      <c r="B275" s="29" t="s">
        <v>946</v>
      </c>
      <c r="C275" s="107" t="s">
        <v>944</v>
      </c>
      <c r="D275" s="30"/>
      <c r="E275" s="108">
        <f>E276+E278</f>
        <v>0</v>
      </c>
      <c r="F275" s="108">
        <f t="shared" ref="F275:G275" si="37">F276+F278</f>
        <v>30301.600000000006</v>
      </c>
      <c r="G275" s="108">
        <f t="shared" si="37"/>
        <v>0</v>
      </c>
    </row>
    <row r="276" spans="1:7" ht="78" hidden="1" outlineLevel="1">
      <c r="A276" s="17"/>
      <c r="B276" s="29" t="s">
        <v>947</v>
      </c>
      <c r="C276" s="107" t="s">
        <v>948</v>
      </c>
      <c r="D276" s="30"/>
      <c r="E276" s="108">
        <f>E277</f>
        <v>0</v>
      </c>
      <c r="F276" s="108">
        <f t="shared" si="36"/>
        <v>0</v>
      </c>
      <c r="G276" s="108">
        <f t="shared" si="36"/>
        <v>0</v>
      </c>
    </row>
    <row r="277" spans="1:7" ht="31.2" hidden="1" outlineLevel="1">
      <c r="A277" s="17"/>
      <c r="B277" s="29" t="s">
        <v>91</v>
      </c>
      <c r="C277" s="107" t="s">
        <v>948</v>
      </c>
      <c r="D277" s="30">
        <v>600</v>
      </c>
      <c r="E277" s="108">
        <f>'вед прил 7'!H877</f>
        <v>0</v>
      </c>
      <c r="F277" s="108">
        <f>'вед прил 7'!I877</f>
        <v>0</v>
      </c>
      <c r="G277" s="108">
        <f>'вед прил 7'!J877</f>
        <v>0</v>
      </c>
    </row>
    <row r="278" spans="1:7" ht="78" collapsed="1">
      <c r="A278" s="17"/>
      <c r="B278" s="29" t="s">
        <v>947</v>
      </c>
      <c r="C278" s="107" t="s">
        <v>963</v>
      </c>
      <c r="D278" s="30"/>
      <c r="E278" s="108">
        <f>E279</f>
        <v>0</v>
      </c>
      <c r="F278" s="108">
        <f t="shared" si="36"/>
        <v>30301.600000000006</v>
      </c>
      <c r="G278" s="108">
        <f t="shared" si="36"/>
        <v>0</v>
      </c>
    </row>
    <row r="279" spans="1:7" ht="31.2">
      <c r="A279" s="17"/>
      <c r="B279" s="29" t="s">
        <v>91</v>
      </c>
      <c r="C279" s="107" t="s">
        <v>963</v>
      </c>
      <c r="D279" s="30">
        <v>600</v>
      </c>
      <c r="E279" s="108">
        <f>'вед прил 7'!H879</f>
        <v>0</v>
      </c>
      <c r="F279" s="108">
        <f>'вед прил 7'!I879</f>
        <v>30301.600000000006</v>
      </c>
      <c r="G279" s="108">
        <f>'вед прил 7'!J879</f>
        <v>0</v>
      </c>
    </row>
    <row r="280" spans="1:7" ht="55.2" customHeight="1">
      <c r="A280" s="104">
        <v>5</v>
      </c>
      <c r="B280" s="36" t="s">
        <v>939</v>
      </c>
      <c r="C280" s="105" t="s">
        <v>308</v>
      </c>
      <c r="D280" s="23"/>
      <c r="E280" s="106">
        <f t="shared" ref="E280:G280" si="38">E281</f>
        <v>159977.60000000001</v>
      </c>
      <c r="F280" s="106">
        <f t="shared" si="38"/>
        <v>67168</v>
      </c>
      <c r="G280" s="106">
        <f t="shared" si="38"/>
        <v>83025.600000000006</v>
      </c>
    </row>
    <row r="281" spans="1:7" ht="46.8">
      <c r="A281" s="17"/>
      <c r="B281" s="29" t="s">
        <v>940</v>
      </c>
      <c r="C281" s="115" t="s">
        <v>309</v>
      </c>
      <c r="D281" s="30"/>
      <c r="E281" s="108">
        <f>E282+E288</f>
        <v>159977.60000000001</v>
      </c>
      <c r="F281" s="108">
        <f>F282+F288</f>
        <v>67168</v>
      </c>
      <c r="G281" s="108">
        <f>G282+G288</f>
        <v>83025.600000000006</v>
      </c>
    </row>
    <row r="282" spans="1:7" ht="62.4">
      <c r="A282" s="17"/>
      <c r="B282" s="69" t="s">
        <v>310</v>
      </c>
      <c r="C282" s="107" t="s">
        <v>311</v>
      </c>
      <c r="D282" s="30"/>
      <c r="E282" s="108">
        <f>E283+E286</f>
        <v>159927.6</v>
      </c>
      <c r="F282" s="108">
        <f>F283+F286</f>
        <v>67118</v>
      </c>
      <c r="G282" s="108">
        <f>G283+G286</f>
        <v>82975.600000000006</v>
      </c>
    </row>
    <row r="283" spans="1:7">
      <c r="A283" s="17"/>
      <c r="B283" s="29" t="s">
        <v>312</v>
      </c>
      <c r="C283" s="107" t="s">
        <v>313</v>
      </c>
      <c r="D283" s="30"/>
      <c r="E283" s="108">
        <f>E284+E285</f>
        <v>4561.3999999999996</v>
      </c>
      <c r="F283" s="108">
        <f>F284+F285</f>
        <v>120</v>
      </c>
      <c r="G283" s="108">
        <f>G284+G285</f>
        <v>120</v>
      </c>
    </row>
    <row r="284" spans="1:7" ht="31.2">
      <c r="A284" s="17"/>
      <c r="B284" s="29" t="s">
        <v>104</v>
      </c>
      <c r="C284" s="107" t="s">
        <v>313</v>
      </c>
      <c r="D284" s="30">
        <v>200</v>
      </c>
      <c r="E284" s="108">
        <f>'вед прил 7'!H227+'вед прил 7'!H71</f>
        <v>120</v>
      </c>
      <c r="F284" s="108">
        <f>'вед прил 7'!I227+'вед прил 7'!I71</f>
        <v>120</v>
      </c>
      <c r="G284" s="108">
        <f>'вед прил 7'!J227+'вед прил 7'!J71</f>
        <v>120</v>
      </c>
    </row>
    <row r="285" spans="1:7" ht="31.2">
      <c r="A285" s="17"/>
      <c r="B285" s="29" t="s">
        <v>91</v>
      </c>
      <c r="C285" s="107" t="s">
        <v>313</v>
      </c>
      <c r="D285" s="30">
        <v>600</v>
      </c>
      <c r="E285" s="108">
        <f>'вед прил 7'!H676+'вед прил 7'!H766+'вед прил 7'!H822+'вед прил 7'!H884+'вед прил 7'!H1041+'вед прил 7'!H907+'вед прил 7'!H1114+'вед прил 7'!H955</f>
        <v>4441.3999999999996</v>
      </c>
      <c r="F285" s="108">
        <f>'вед прил 7'!I676+'вед прил 7'!I766+'вед прил 7'!I822+'вед прил 7'!I884+'вед прил 7'!I1041+'вед прил 7'!I907+'вед прил 7'!I1114</f>
        <v>0</v>
      </c>
      <c r="G285" s="108">
        <f>'вед прил 7'!J676+'вед прил 7'!J766+'вед прил 7'!J822+'вед прил 7'!J884+'вед прил 7'!J1041+'вед прил 7'!J907+'вед прил 7'!J1114</f>
        <v>0</v>
      </c>
    </row>
    <row r="286" spans="1:7">
      <c r="A286" s="17"/>
      <c r="B286" s="38" t="s">
        <v>314</v>
      </c>
      <c r="C286" s="107" t="s">
        <v>315</v>
      </c>
      <c r="D286" s="30"/>
      <c r="E286" s="108">
        <f>E287</f>
        <v>155366.20000000001</v>
      </c>
      <c r="F286" s="108">
        <f>F287</f>
        <v>66998</v>
      </c>
      <c r="G286" s="108">
        <f>G287</f>
        <v>82855.600000000006</v>
      </c>
    </row>
    <row r="287" spans="1:7" ht="31.2">
      <c r="A287" s="17"/>
      <c r="B287" s="29" t="s">
        <v>91</v>
      </c>
      <c r="C287" s="107" t="s">
        <v>315</v>
      </c>
      <c r="D287" s="30">
        <v>600</v>
      </c>
      <c r="E287" s="108">
        <f>'вед прил 7'!H678+'вед прил 7'!H768+'вед прил 7'!H824+'вед прил 7'!H909+'вед прил 7'!H886+'вед прил 7'!H1116</f>
        <v>155366.20000000001</v>
      </c>
      <c r="F287" s="108">
        <f>'вед прил 7'!I678+'вед прил 7'!I768+'вед прил 7'!I824+'вед прил 7'!I909+'вед прил 7'!I886+'вед прил 7'!I1116</f>
        <v>66998</v>
      </c>
      <c r="G287" s="108">
        <f>'вед прил 7'!J678+'вед прил 7'!J768+'вед прил 7'!J824+'вед прил 7'!J909+'вед прил 7'!J886+'вед прил 7'!J1116</f>
        <v>82855.600000000006</v>
      </c>
    </row>
    <row r="288" spans="1:7" ht="31.2">
      <c r="A288" s="17"/>
      <c r="B288" s="29" t="s">
        <v>316</v>
      </c>
      <c r="C288" s="107" t="s">
        <v>317</v>
      </c>
      <c r="D288" s="30"/>
      <c r="E288" s="108">
        <f t="shared" ref="E288:G289" si="39">E289</f>
        <v>50</v>
      </c>
      <c r="F288" s="108">
        <f t="shared" si="39"/>
        <v>50</v>
      </c>
      <c r="G288" s="108">
        <f t="shared" si="39"/>
        <v>50</v>
      </c>
    </row>
    <row r="289" spans="1:7" ht="31.2">
      <c r="A289" s="17"/>
      <c r="B289" s="29" t="s">
        <v>318</v>
      </c>
      <c r="C289" s="107" t="s">
        <v>319</v>
      </c>
      <c r="D289" s="30"/>
      <c r="E289" s="108">
        <f t="shared" si="39"/>
        <v>50</v>
      </c>
      <c r="F289" s="108">
        <f t="shared" si="39"/>
        <v>50</v>
      </c>
      <c r="G289" s="108">
        <f t="shared" si="39"/>
        <v>50</v>
      </c>
    </row>
    <row r="290" spans="1:7" ht="31.2">
      <c r="A290" s="17"/>
      <c r="B290" s="29" t="s">
        <v>104</v>
      </c>
      <c r="C290" s="107" t="s">
        <v>319</v>
      </c>
      <c r="D290" s="30">
        <v>200</v>
      </c>
      <c r="E290" s="108">
        <f>'вед прил 7'!H230</f>
        <v>50</v>
      </c>
      <c r="F290" s="108">
        <f>'вед прил 7'!I230</f>
        <v>50</v>
      </c>
      <c r="G290" s="108">
        <f>'вед прил 7'!J230</f>
        <v>50</v>
      </c>
    </row>
    <row r="291" spans="1:7">
      <c r="A291" s="104">
        <v>6</v>
      </c>
      <c r="B291" s="36" t="s">
        <v>906</v>
      </c>
      <c r="C291" s="105" t="s">
        <v>907</v>
      </c>
      <c r="D291" s="23"/>
      <c r="E291" s="174">
        <f>E292+E306+E321+E336+E357</f>
        <v>287105.40000000002</v>
      </c>
      <c r="F291" s="174">
        <f>F292+F306+F321+F336+F357</f>
        <v>188375.2</v>
      </c>
      <c r="G291" s="174">
        <f>G292+G306+G321+G336+G357</f>
        <v>188657.2</v>
      </c>
    </row>
    <row r="292" spans="1:7" ht="31.2">
      <c r="A292" s="17"/>
      <c r="B292" s="29" t="s">
        <v>320</v>
      </c>
      <c r="C292" s="107" t="s">
        <v>321</v>
      </c>
      <c r="D292" s="30"/>
      <c r="E292" s="108">
        <f>E293</f>
        <v>22158.5</v>
      </c>
      <c r="F292" s="108">
        <f>F293</f>
        <v>23598.600000000002</v>
      </c>
      <c r="G292" s="108">
        <f>G293</f>
        <v>23759.599999999999</v>
      </c>
    </row>
    <row r="293" spans="1:7">
      <c r="A293" s="17"/>
      <c r="B293" s="69" t="s">
        <v>322</v>
      </c>
      <c r="C293" s="107" t="s">
        <v>323</v>
      </c>
      <c r="D293" s="30"/>
      <c r="E293" s="108">
        <f>E294+E304+E302+E296+E298+E300</f>
        <v>22158.5</v>
      </c>
      <c r="F293" s="108">
        <f>F294+F304+F302+F296+F298+F300</f>
        <v>23598.600000000002</v>
      </c>
      <c r="G293" s="108">
        <f>G294+G304+G302+G296+G298+G300</f>
        <v>23759.599999999999</v>
      </c>
    </row>
    <row r="294" spans="1:7" ht="31.2">
      <c r="A294" s="17"/>
      <c r="B294" s="29" t="s">
        <v>190</v>
      </c>
      <c r="C294" s="107" t="s">
        <v>324</v>
      </c>
      <c r="D294" s="30"/>
      <c r="E294" s="108">
        <f>E295</f>
        <v>21510.9</v>
      </c>
      <c r="F294" s="108">
        <f>F295</f>
        <v>22434.9</v>
      </c>
      <c r="G294" s="108">
        <f>G295</f>
        <v>22464.1</v>
      </c>
    </row>
    <row r="295" spans="1:7" ht="31.2">
      <c r="A295" s="17"/>
      <c r="B295" s="29" t="s">
        <v>91</v>
      </c>
      <c r="C295" s="107" t="s">
        <v>324</v>
      </c>
      <c r="D295" s="30">
        <v>600</v>
      </c>
      <c r="E295" s="108">
        <f>'вед прил 7'!H960</f>
        <v>21510.9</v>
      </c>
      <c r="F295" s="108">
        <f>'вед прил 7'!I960</f>
        <v>22434.9</v>
      </c>
      <c r="G295" s="108">
        <f>'вед прил 7'!J960</f>
        <v>22464.1</v>
      </c>
    </row>
    <row r="296" spans="1:7">
      <c r="A296" s="17"/>
      <c r="B296" s="29" t="s">
        <v>89</v>
      </c>
      <c r="C296" s="54" t="s">
        <v>325</v>
      </c>
      <c r="D296" s="33"/>
      <c r="E296" s="108">
        <f>E297</f>
        <v>0</v>
      </c>
      <c r="F296" s="108">
        <f>F297</f>
        <v>500</v>
      </c>
      <c r="G296" s="108">
        <f>G297</f>
        <v>600</v>
      </c>
    </row>
    <row r="297" spans="1:7" ht="31.2">
      <c r="A297" s="17"/>
      <c r="B297" s="29" t="s">
        <v>91</v>
      </c>
      <c r="C297" s="54" t="s">
        <v>325</v>
      </c>
      <c r="D297" s="33">
        <v>600</v>
      </c>
      <c r="E297" s="108">
        <f>'вед прил 7'!H962</f>
        <v>0</v>
      </c>
      <c r="F297" s="108">
        <f>'вед прил 7'!I962</f>
        <v>500</v>
      </c>
      <c r="G297" s="108">
        <f>'вед прил 7'!J962</f>
        <v>600</v>
      </c>
    </row>
    <row r="298" spans="1:7" hidden="1" outlineLevel="1">
      <c r="A298" s="17"/>
      <c r="B298" s="29" t="s">
        <v>92</v>
      </c>
      <c r="C298" s="54" t="s">
        <v>326</v>
      </c>
      <c r="D298" s="33"/>
      <c r="E298" s="108">
        <f>E299</f>
        <v>0</v>
      </c>
      <c r="F298" s="108">
        <f>F299</f>
        <v>0</v>
      </c>
      <c r="G298" s="108">
        <f>G299</f>
        <v>0</v>
      </c>
    </row>
    <row r="299" spans="1:7" ht="31.2" hidden="1" outlineLevel="1">
      <c r="A299" s="17"/>
      <c r="B299" s="29" t="s">
        <v>91</v>
      </c>
      <c r="C299" s="54" t="s">
        <v>326</v>
      </c>
      <c r="D299" s="33">
        <v>600</v>
      </c>
      <c r="E299" s="108">
        <f>'вед прил 7'!H964</f>
        <v>0</v>
      </c>
      <c r="F299" s="108">
        <f>'вед прил 7'!I964</f>
        <v>0</v>
      </c>
      <c r="G299" s="108">
        <f>'вед прил 7'!J964</f>
        <v>0</v>
      </c>
    </row>
    <row r="300" spans="1:7" ht="31.2" collapsed="1">
      <c r="A300" s="17"/>
      <c r="B300" s="29" t="s">
        <v>107</v>
      </c>
      <c r="C300" s="54" t="s">
        <v>327</v>
      </c>
      <c r="D300" s="33"/>
      <c r="E300" s="108">
        <f>E301</f>
        <v>50</v>
      </c>
      <c r="F300" s="108">
        <f>F301</f>
        <v>50</v>
      </c>
      <c r="G300" s="108">
        <f>G301</f>
        <v>50</v>
      </c>
    </row>
    <row r="301" spans="1:7" ht="31.2">
      <c r="A301" s="17"/>
      <c r="B301" s="29" t="s">
        <v>91</v>
      </c>
      <c r="C301" s="54" t="s">
        <v>327</v>
      </c>
      <c r="D301" s="33">
        <v>600</v>
      </c>
      <c r="E301" s="108">
        <f>'вед прил 7'!H966</f>
        <v>50</v>
      </c>
      <c r="F301" s="108">
        <f>'вед прил 7'!I966</f>
        <v>50</v>
      </c>
      <c r="G301" s="108">
        <f>'вед прил 7'!J966</f>
        <v>50</v>
      </c>
    </row>
    <row r="302" spans="1:7" ht="31.2" hidden="1" outlineLevel="1">
      <c r="A302" s="17"/>
      <c r="B302" s="29" t="str">
        <f>'вед прил 7'!B967</f>
        <v>Дополнительная помощь местным бюджетам для решения социально значимых вопросов местного значения</v>
      </c>
      <c r="C302" s="32" t="str">
        <f>'вед прил 7'!F967</f>
        <v>08 2 01 62980</v>
      </c>
      <c r="D302" s="33"/>
      <c r="E302" s="108">
        <f>E303</f>
        <v>0</v>
      </c>
      <c r="F302" s="108">
        <f t="shared" ref="F302:G302" si="40">F303</f>
        <v>0</v>
      </c>
      <c r="G302" s="108">
        <f t="shared" si="40"/>
        <v>0</v>
      </c>
    </row>
    <row r="303" spans="1:7" ht="31.2" hidden="1" outlineLevel="1">
      <c r="A303" s="17"/>
      <c r="B303" s="29" t="str">
        <f>'вед прил 7'!B968</f>
        <v>Предоставление субсидий бюджетным, автономным учреждениям и иным некоммерческим организациям</v>
      </c>
      <c r="C303" s="32" t="str">
        <f>'вед прил 7'!F968</f>
        <v>08 2 01 62980</v>
      </c>
      <c r="D303" s="33">
        <f>'вед прил 7'!G968</f>
        <v>600</v>
      </c>
      <c r="E303" s="108">
        <f>'вед прил 7'!H968</f>
        <v>0</v>
      </c>
      <c r="F303" s="108">
        <f>'вед прил 7'!I968</f>
        <v>0</v>
      </c>
      <c r="G303" s="108">
        <f>'вед прил 7'!J968</f>
        <v>0</v>
      </c>
    </row>
    <row r="304" spans="1:7" collapsed="1">
      <c r="A304" s="17"/>
      <c r="B304" s="29" t="s">
        <v>328</v>
      </c>
      <c r="C304" s="107" t="s">
        <v>329</v>
      </c>
      <c r="D304" s="30"/>
      <c r="E304" s="108">
        <f>E305</f>
        <v>597.6</v>
      </c>
      <c r="F304" s="108">
        <f>F305</f>
        <v>613.70000000000005</v>
      </c>
      <c r="G304" s="108">
        <f>G305</f>
        <v>645.5</v>
      </c>
    </row>
    <row r="305" spans="1:7" ht="31.2">
      <c r="A305" s="17"/>
      <c r="B305" s="29" t="s">
        <v>91</v>
      </c>
      <c r="C305" s="107" t="s">
        <v>329</v>
      </c>
      <c r="D305" s="30">
        <v>600</v>
      </c>
      <c r="E305" s="108">
        <f>'вед прил 7'!H970</f>
        <v>597.6</v>
      </c>
      <c r="F305" s="108">
        <f>'вед прил 7'!I970</f>
        <v>613.70000000000005</v>
      </c>
      <c r="G305" s="108">
        <f>'вед прил 7'!J970</f>
        <v>645.5</v>
      </c>
    </row>
    <row r="306" spans="1:7" ht="31.2">
      <c r="A306" s="17"/>
      <c r="B306" s="29" t="s">
        <v>330</v>
      </c>
      <c r="C306" s="107" t="s">
        <v>331</v>
      </c>
      <c r="D306" s="30"/>
      <c r="E306" s="108">
        <f t="shared" ref="E306" si="41">E307</f>
        <v>13522.199999999999</v>
      </c>
      <c r="F306" s="108">
        <f t="shared" ref="F306" si="42">F307</f>
        <v>18550.5</v>
      </c>
      <c r="G306" s="108">
        <f t="shared" ref="G306" si="43">G307</f>
        <v>18564.199999999997</v>
      </c>
    </row>
    <row r="307" spans="1:7" ht="31.2">
      <c r="A307" s="17"/>
      <c r="B307" s="69" t="s">
        <v>916</v>
      </c>
      <c r="C307" s="107" t="s">
        <v>332</v>
      </c>
      <c r="D307" s="30"/>
      <c r="E307" s="108">
        <f>E308+E317+E312+E315</f>
        <v>13522.199999999999</v>
      </c>
      <c r="F307" s="108">
        <f>F308+F317+F312+F315</f>
        <v>18550.5</v>
      </c>
      <c r="G307" s="108">
        <f>G308+G317+G312+G315</f>
        <v>18564.199999999997</v>
      </c>
    </row>
    <row r="308" spans="1:7" ht="31.2">
      <c r="A308" s="17"/>
      <c r="B308" s="29" t="s">
        <v>190</v>
      </c>
      <c r="C308" s="107" t="s">
        <v>333</v>
      </c>
      <c r="D308" s="30"/>
      <c r="E308" s="108">
        <f>E310+E309+E311</f>
        <v>10637.8</v>
      </c>
      <c r="F308" s="108">
        <f t="shared" ref="F308:G308" si="44">F310+F309+F311</f>
        <v>10550.5</v>
      </c>
      <c r="G308" s="108">
        <f t="shared" si="44"/>
        <v>10564.199999999999</v>
      </c>
    </row>
    <row r="309" spans="1:7" ht="46.8">
      <c r="A309" s="17"/>
      <c r="B309" s="29" t="s">
        <v>116</v>
      </c>
      <c r="C309" s="107" t="s">
        <v>333</v>
      </c>
      <c r="D309" s="30">
        <v>100</v>
      </c>
      <c r="E309" s="108">
        <f>'вед прил 7'!H997</f>
        <v>10281.299999999999</v>
      </c>
      <c r="F309" s="108">
        <f>'вед прил 7'!I997</f>
        <v>10265.4</v>
      </c>
      <c r="G309" s="108">
        <f>'вед прил 7'!J997</f>
        <v>10265.4</v>
      </c>
    </row>
    <row r="310" spans="1:7" ht="31.2">
      <c r="A310" s="17"/>
      <c r="B310" s="29" t="s">
        <v>104</v>
      </c>
      <c r="C310" s="107" t="s">
        <v>333</v>
      </c>
      <c r="D310" s="30">
        <v>200</v>
      </c>
      <c r="E310" s="108">
        <f>'вед прил 7'!H998</f>
        <v>330</v>
      </c>
      <c r="F310" s="108">
        <f>'вед прил 7'!I998</f>
        <v>285.10000000000002</v>
      </c>
      <c r="G310" s="108">
        <f>'вед прил 7'!J998</f>
        <v>298.8</v>
      </c>
    </row>
    <row r="311" spans="1:7" ht="31.2">
      <c r="A311" s="17"/>
      <c r="B311" s="29" t="s">
        <v>91</v>
      </c>
      <c r="C311" s="107" t="s">
        <v>333</v>
      </c>
      <c r="D311" s="30">
        <v>600</v>
      </c>
      <c r="E311" s="108">
        <f>'вед прил 7'!H999</f>
        <v>26.5</v>
      </c>
      <c r="F311" s="108">
        <f>'вед прил 7'!I999</f>
        <v>0</v>
      </c>
      <c r="G311" s="108">
        <f>'вед прил 7'!J999</f>
        <v>0</v>
      </c>
    </row>
    <row r="312" spans="1:7" hidden="1" outlineLevel="1">
      <c r="A312" s="17"/>
      <c r="B312" s="29" t="s">
        <v>89</v>
      </c>
      <c r="C312" s="54" t="s">
        <v>334</v>
      </c>
      <c r="D312" s="33"/>
      <c r="E312" s="108">
        <f>E313+E314</f>
        <v>0</v>
      </c>
      <c r="F312" s="108">
        <f t="shared" ref="F312:G312" si="45">F313+F314</f>
        <v>0</v>
      </c>
      <c r="G312" s="108">
        <f t="shared" si="45"/>
        <v>0</v>
      </c>
    </row>
    <row r="313" spans="1:7" ht="31.2" hidden="1" outlineLevel="1">
      <c r="A313" s="17"/>
      <c r="B313" s="29" t="s">
        <v>104</v>
      </c>
      <c r="C313" s="54" t="s">
        <v>334</v>
      </c>
      <c r="D313" s="33">
        <v>200</v>
      </c>
      <c r="E313" s="108">
        <f>'вед прил 7'!H1001</f>
        <v>0</v>
      </c>
      <c r="F313" s="108">
        <f>'вед прил 7'!I1001</f>
        <v>0</v>
      </c>
      <c r="G313" s="108">
        <f>'вед прил 7'!J1001</f>
        <v>0</v>
      </c>
    </row>
    <row r="314" spans="1:7" ht="31.2" hidden="1" outlineLevel="1">
      <c r="A314" s="17"/>
      <c r="B314" s="29" t="s">
        <v>91</v>
      </c>
      <c r="C314" s="54" t="s">
        <v>334</v>
      </c>
      <c r="D314" s="33">
        <v>600</v>
      </c>
      <c r="E314" s="108">
        <f>'вед прил 7'!H1002</f>
        <v>0</v>
      </c>
      <c r="F314" s="108">
        <f>'вед прил 7'!I1002</f>
        <v>0</v>
      </c>
      <c r="G314" s="108">
        <f>'вед прил 7'!J1002</f>
        <v>0</v>
      </c>
    </row>
    <row r="315" spans="1:7" hidden="1" outlineLevel="1">
      <c r="A315" s="17"/>
      <c r="B315" s="29" t="s">
        <v>92</v>
      </c>
      <c r="C315" s="54" t="s">
        <v>335</v>
      </c>
      <c r="D315" s="33"/>
      <c r="E315" s="108">
        <f t="shared" ref="E315:G315" si="46">E316</f>
        <v>0</v>
      </c>
      <c r="F315" s="108">
        <f t="shared" si="46"/>
        <v>0</v>
      </c>
      <c r="G315" s="108">
        <f t="shared" si="46"/>
        <v>0</v>
      </c>
    </row>
    <row r="316" spans="1:7" ht="31.2" hidden="1" outlineLevel="1">
      <c r="A316" s="17"/>
      <c r="B316" s="29" t="s">
        <v>91</v>
      </c>
      <c r="C316" s="54" t="s">
        <v>335</v>
      </c>
      <c r="D316" s="33">
        <v>600</v>
      </c>
      <c r="E316" s="108">
        <f>'вед прил 7'!H1004</f>
        <v>0</v>
      </c>
      <c r="F316" s="108">
        <f>'вед прил 7'!I1004</f>
        <v>0</v>
      </c>
      <c r="G316" s="108">
        <f>'вед прил 7'!J1004</f>
        <v>0</v>
      </c>
    </row>
    <row r="317" spans="1:7" collapsed="1">
      <c r="A317" s="17"/>
      <c r="B317" s="29" t="s">
        <v>336</v>
      </c>
      <c r="C317" s="107" t="s">
        <v>337</v>
      </c>
      <c r="D317" s="30"/>
      <c r="E317" s="108">
        <f>E320+E319+E318</f>
        <v>2884.4</v>
      </c>
      <c r="F317" s="108">
        <f t="shared" ref="F317:G317" si="47">F320+F319+F318</f>
        <v>8000</v>
      </c>
      <c r="G317" s="108">
        <f t="shared" si="47"/>
        <v>8000</v>
      </c>
    </row>
    <row r="318" spans="1:7" ht="31.2">
      <c r="A318" s="17"/>
      <c r="B318" s="38" t="s">
        <v>104</v>
      </c>
      <c r="C318" s="107" t="s">
        <v>337</v>
      </c>
      <c r="D318" s="30">
        <v>200</v>
      </c>
      <c r="E318" s="108">
        <f>'вед прил 7'!H1006</f>
        <v>464.4</v>
      </c>
      <c r="F318" s="108">
        <f>'вед прил 7'!I1006</f>
        <v>8000</v>
      </c>
      <c r="G318" s="108">
        <f>'вед прил 7'!J1006</f>
        <v>8000</v>
      </c>
    </row>
    <row r="319" spans="1:7" hidden="1" outlineLevel="1">
      <c r="A319" s="17"/>
      <c r="B319" s="38" t="s">
        <v>113</v>
      </c>
      <c r="C319" s="107" t="s">
        <v>337</v>
      </c>
      <c r="D319" s="30">
        <v>300</v>
      </c>
      <c r="E319" s="108">
        <f>'вед прил 7'!H1007</f>
        <v>0</v>
      </c>
      <c r="F319" s="108">
        <f>'вед прил 7'!I1007</f>
        <v>0</v>
      </c>
      <c r="G319" s="108">
        <f>'вед прил 7'!J1007</f>
        <v>0</v>
      </c>
    </row>
    <row r="320" spans="1:7" ht="31.2" collapsed="1">
      <c r="A320" s="17"/>
      <c r="B320" s="29" t="s">
        <v>91</v>
      </c>
      <c r="C320" s="107" t="s">
        <v>337</v>
      </c>
      <c r="D320" s="30">
        <v>600</v>
      </c>
      <c r="E320" s="108">
        <f>'вед прил 7'!H1008</f>
        <v>2420</v>
      </c>
      <c r="F320" s="108">
        <f>'вед прил 7'!I1008</f>
        <v>0</v>
      </c>
      <c r="G320" s="108">
        <f>'вед прил 7'!J1008</f>
        <v>0</v>
      </c>
    </row>
    <row r="321" spans="1:7">
      <c r="A321" s="17"/>
      <c r="B321" s="29" t="s">
        <v>338</v>
      </c>
      <c r="C321" s="107" t="s">
        <v>339</v>
      </c>
      <c r="D321" s="30"/>
      <c r="E321" s="108">
        <f>E322+E325</f>
        <v>12507.2</v>
      </c>
      <c r="F321" s="108">
        <f>F322+F325</f>
        <v>12278.4</v>
      </c>
      <c r="G321" s="108">
        <f>G322+G325</f>
        <v>12295.2</v>
      </c>
    </row>
    <row r="322" spans="1:7" ht="31.2">
      <c r="A322" s="17"/>
      <c r="B322" s="69" t="s">
        <v>340</v>
      </c>
      <c r="C322" s="107" t="s">
        <v>341</v>
      </c>
      <c r="D322" s="30"/>
      <c r="E322" s="108">
        <f>E323+E334+E328+E330+E332</f>
        <v>12507.2</v>
      </c>
      <c r="F322" s="108">
        <f>F323+F334+F328+F330+F332</f>
        <v>12278.4</v>
      </c>
      <c r="G322" s="108">
        <f>G323+G334+G328+G330+G332</f>
        <v>12295.2</v>
      </c>
    </row>
    <row r="323" spans="1:7" ht="31.2">
      <c r="A323" s="17"/>
      <c r="B323" s="69" t="s">
        <v>342</v>
      </c>
      <c r="C323" s="107" t="s">
        <v>343</v>
      </c>
      <c r="D323" s="30"/>
      <c r="E323" s="108">
        <f>E324</f>
        <v>12357.2</v>
      </c>
      <c r="F323" s="108">
        <f>F324</f>
        <v>12128.4</v>
      </c>
      <c r="G323" s="108">
        <f>G324</f>
        <v>12145.2</v>
      </c>
    </row>
    <row r="324" spans="1:7" ht="31.2">
      <c r="A324" s="17"/>
      <c r="B324" s="29" t="s">
        <v>91</v>
      </c>
      <c r="C324" s="107" t="s">
        <v>343</v>
      </c>
      <c r="D324" s="30">
        <v>600</v>
      </c>
      <c r="E324" s="108">
        <f>'вед прил 7'!H974</f>
        <v>12357.2</v>
      </c>
      <c r="F324" s="108">
        <f>'вед прил 7'!I974</f>
        <v>12128.4</v>
      </c>
      <c r="G324" s="108">
        <f>'вед прил 7'!J974</f>
        <v>12145.2</v>
      </c>
    </row>
    <row r="325" spans="1:7" hidden="1" outlineLevel="1">
      <c r="A325" s="17"/>
      <c r="B325" s="29" t="s">
        <v>344</v>
      </c>
      <c r="C325" s="107" t="s">
        <v>345</v>
      </c>
      <c r="D325" s="30"/>
      <c r="E325" s="108">
        <f t="shared" ref="E325:G326" si="48">E326</f>
        <v>0</v>
      </c>
      <c r="F325" s="108">
        <f t="shared" si="48"/>
        <v>0</v>
      </c>
      <c r="G325" s="108">
        <f t="shared" si="48"/>
        <v>0</v>
      </c>
    </row>
    <row r="326" spans="1:7" hidden="1" outlineLevel="1">
      <c r="A326" s="17"/>
      <c r="B326" s="29" t="s">
        <v>346</v>
      </c>
      <c r="C326" s="107" t="s">
        <v>347</v>
      </c>
      <c r="D326" s="30"/>
      <c r="E326" s="108">
        <f t="shared" si="48"/>
        <v>0</v>
      </c>
      <c r="F326" s="108">
        <f t="shared" si="48"/>
        <v>0</v>
      </c>
      <c r="G326" s="108">
        <f t="shared" si="48"/>
        <v>0</v>
      </c>
    </row>
    <row r="327" spans="1:7" ht="31.2" hidden="1" outlineLevel="1">
      <c r="A327" s="17"/>
      <c r="B327" s="29" t="s">
        <v>91</v>
      </c>
      <c r="C327" s="107" t="s">
        <v>347</v>
      </c>
      <c r="D327" s="30">
        <v>600</v>
      </c>
      <c r="E327" s="108">
        <f>'вед прил 7'!H985</f>
        <v>0</v>
      </c>
      <c r="F327" s="108">
        <f>'вед прил 7'!I985</f>
        <v>0</v>
      </c>
      <c r="G327" s="108">
        <f>'вед прил 7'!J985</f>
        <v>0</v>
      </c>
    </row>
    <row r="328" spans="1:7" collapsed="1">
      <c r="A328" s="17"/>
      <c r="B328" s="29" t="s">
        <v>89</v>
      </c>
      <c r="C328" s="54" t="s">
        <v>348</v>
      </c>
      <c r="D328" s="33"/>
      <c r="E328" s="108">
        <f t="shared" ref="E328:G328" si="49">E329</f>
        <v>100</v>
      </c>
      <c r="F328" s="108">
        <f t="shared" si="49"/>
        <v>100</v>
      </c>
      <c r="G328" s="108">
        <f t="shared" si="49"/>
        <v>100</v>
      </c>
    </row>
    <row r="329" spans="1:7" ht="31.2">
      <c r="A329" s="17"/>
      <c r="B329" s="29" t="s">
        <v>91</v>
      </c>
      <c r="C329" s="54" t="s">
        <v>348</v>
      </c>
      <c r="D329" s="33">
        <v>600</v>
      </c>
      <c r="E329" s="108">
        <f>'вед прил 7'!H976</f>
        <v>100</v>
      </c>
      <c r="F329" s="108">
        <f>'вед прил 7'!I976</f>
        <v>100</v>
      </c>
      <c r="G329" s="108">
        <f>'вед прил 7'!J976</f>
        <v>100</v>
      </c>
    </row>
    <row r="330" spans="1:7" hidden="1" outlineLevel="1">
      <c r="A330" s="17"/>
      <c r="B330" s="29" t="s">
        <v>92</v>
      </c>
      <c r="C330" s="54" t="s">
        <v>349</v>
      </c>
      <c r="D330" s="33"/>
      <c r="E330" s="108">
        <f t="shared" ref="E330:G330" si="50">E331</f>
        <v>0</v>
      </c>
      <c r="F330" s="108">
        <f t="shared" si="50"/>
        <v>0</v>
      </c>
      <c r="G330" s="108">
        <f t="shared" si="50"/>
        <v>0</v>
      </c>
    </row>
    <row r="331" spans="1:7" ht="31.2" hidden="1" outlineLevel="1">
      <c r="A331" s="17"/>
      <c r="B331" s="29" t="s">
        <v>91</v>
      </c>
      <c r="C331" s="54" t="s">
        <v>349</v>
      </c>
      <c r="D331" s="33">
        <v>600</v>
      </c>
      <c r="E331" s="108">
        <f>'вед прил 7'!H978</f>
        <v>0</v>
      </c>
      <c r="F331" s="108">
        <f>'вед прил 7'!I978</f>
        <v>0</v>
      </c>
      <c r="G331" s="108">
        <f>'вед прил 7'!J978</f>
        <v>0</v>
      </c>
    </row>
    <row r="332" spans="1:7" ht="31.2" collapsed="1">
      <c r="A332" s="17"/>
      <c r="B332" s="29" t="s">
        <v>107</v>
      </c>
      <c r="C332" s="54" t="s">
        <v>350</v>
      </c>
      <c r="D332" s="33"/>
      <c r="E332" s="108">
        <f t="shared" ref="E332:G332" si="51">E333</f>
        <v>50</v>
      </c>
      <c r="F332" s="108">
        <f t="shared" si="51"/>
        <v>50</v>
      </c>
      <c r="G332" s="108">
        <f t="shared" si="51"/>
        <v>50</v>
      </c>
    </row>
    <row r="333" spans="1:7" ht="31.2">
      <c r="A333" s="17"/>
      <c r="B333" s="29" t="s">
        <v>91</v>
      </c>
      <c r="C333" s="54" t="s">
        <v>350</v>
      </c>
      <c r="D333" s="33">
        <v>600</v>
      </c>
      <c r="E333" s="108">
        <f>'вед прил 7'!H980</f>
        <v>50</v>
      </c>
      <c r="F333" s="108">
        <f>'вед прил 7'!I980</f>
        <v>50</v>
      </c>
      <c r="G333" s="108">
        <f>'вед прил 7'!J980</f>
        <v>50</v>
      </c>
    </row>
    <row r="334" spans="1:7" ht="31.2" hidden="1" outlineLevel="1">
      <c r="A334" s="17"/>
      <c r="B334" s="29" t="s">
        <v>98</v>
      </c>
      <c r="C334" s="32" t="s">
        <v>351</v>
      </c>
      <c r="D334" s="30"/>
      <c r="E334" s="108">
        <f>E335</f>
        <v>0</v>
      </c>
      <c r="F334" s="108">
        <f t="shared" ref="F334:G334" si="52">F335</f>
        <v>0</v>
      </c>
      <c r="G334" s="108">
        <f t="shared" si="52"/>
        <v>0</v>
      </c>
    </row>
    <row r="335" spans="1:7" ht="31.2" hidden="1" outlineLevel="1">
      <c r="A335" s="17"/>
      <c r="B335" s="29" t="s">
        <v>91</v>
      </c>
      <c r="C335" s="32" t="str">
        <f>'вед прил 7'!F981</f>
        <v>08 4 01 62980</v>
      </c>
      <c r="D335" s="30">
        <v>600</v>
      </c>
      <c r="E335" s="108">
        <f>'вед прил 7'!H982</f>
        <v>0</v>
      </c>
      <c r="F335" s="108"/>
      <c r="G335" s="108"/>
    </row>
    <row r="336" spans="1:7" ht="46.8" collapsed="1">
      <c r="A336" s="17"/>
      <c r="B336" s="29" t="s">
        <v>352</v>
      </c>
      <c r="C336" s="107" t="s">
        <v>353</v>
      </c>
      <c r="D336" s="30"/>
      <c r="E336" s="108">
        <f>E337+E354</f>
        <v>229192.90000000002</v>
      </c>
      <c r="F336" s="108">
        <f>F337+F354</f>
        <v>129155</v>
      </c>
      <c r="G336" s="108">
        <f>G337+G354</f>
        <v>129245.5</v>
      </c>
    </row>
    <row r="337" spans="1:7" ht="46.8">
      <c r="A337" s="17"/>
      <c r="B337" s="69" t="s">
        <v>354</v>
      </c>
      <c r="C337" s="107" t="s">
        <v>355</v>
      </c>
      <c r="D337" s="30"/>
      <c r="E337" s="108">
        <f>E338+E348+E350+E352+E340+E342+E346+E344</f>
        <v>229192.90000000002</v>
      </c>
      <c r="F337" s="108">
        <f t="shared" ref="F337:G337" si="53">F338+F348+F350+F352+F340+F342+F346+F344</f>
        <v>129155</v>
      </c>
      <c r="G337" s="108">
        <f t="shared" si="53"/>
        <v>129245.5</v>
      </c>
    </row>
    <row r="338" spans="1:7" ht="31.2">
      <c r="A338" s="17"/>
      <c r="B338" s="29" t="s">
        <v>190</v>
      </c>
      <c r="C338" s="107" t="s">
        <v>356</v>
      </c>
      <c r="D338" s="30"/>
      <c r="E338" s="108">
        <f>E339</f>
        <v>133159.9</v>
      </c>
      <c r="F338" s="108">
        <f>F339</f>
        <v>128248.2</v>
      </c>
      <c r="G338" s="108">
        <f>G339</f>
        <v>128317</v>
      </c>
    </row>
    <row r="339" spans="1:7" ht="31.2">
      <c r="A339" s="17"/>
      <c r="B339" s="29" t="s">
        <v>91</v>
      </c>
      <c r="C339" s="107" t="s">
        <v>356</v>
      </c>
      <c r="D339" s="30">
        <v>600</v>
      </c>
      <c r="E339" s="108">
        <f>'вед прил 7'!H914</f>
        <v>133159.9</v>
      </c>
      <c r="F339" s="108">
        <f>'вед прил 7'!I914</f>
        <v>128248.2</v>
      </c>
      <c r="G339" s="108">
        <f>'вед прил 7'!J914</f>
        <v>128317</v>
      </c>
    </row>
    <row r="340" spans="1:7">
      <c r="A340" s="17"/>
      <c r="B340" s="29" t="s">
        <v>89</v>
      </c>
      <c r="C340" s="54" t="s">
        <v>357</v>
      </c>
      <c r="D340" s="33"/>
      <c r="E340" s="108">
        <f>E341</f>
        <v>320</v>
      </c>
      <c r="F340" s="108">
        <f>F341</f>
        <v>300</v>
      </c>
      <c r="G340" s="108">
        <f>G341</f>
        <v>300</v>
      </c>
    </row>
    <row r="341" spans="1:7" ht="31.2">
      <c r="A341" s="17"/>
      <c r="B341" s="29" t="s">
        <v>91</v>
      </c>
      <c r="C341" s="54" t="s">
        <v>357</v>
      </c>
      <c r="D341" s="33">
        <v>600</v>
      </c>
      <c r="E341" s="108">
        <f>'вед прил 7'!H916</f>
        <v>320</v>
      </c>
      <c r="F341" s="108">
        <f>'вед прил 7'!I916</f>
        <v>300</v>
      </c>
      <c r="G341" s="108">
        <f>'вед прил 7'!J916</f>
        <v>300</v>
      </c>
    </row>
    <row r="342" spans="1:7">
      <c r="A342" s="17"/>
      <c r="B342" s="29" t="s">
        <v>92</v>
      </c>
      <c r="C342" s="54" t="s">
        <v>358</v>
      </c>
      <c r="D342" s="33"/>
      <c r="E342" s="108">
        <f>E343</f>
        <v>1500</v>
      </c>
      <c r="F342" s="108">
        <f>F343</f>
        <v>0</v>
      </c>
      <c r="G342" s="108">
        <f>G343</f>
        <v>0</v>
      </c>
    </row>
    <row r="343" spans="1:7" ht="31.2">
      <c r="A343" s="17"/>
      <c r="B343" s="29" t="s">
        <v>91</v>
      </c>
      <c r="C343" s="54" t="s">
        <v>358</v>
      </c>
      <c r="D343" s="33">
        <v>600</v>
      </c>
      <c r="E343" s="108">
        <f>'вед прил 7'!H918</f>
        <v>1500</v>
      </c>
      <c r="F343" s="108">
        <f>'вед прил 7'!I964</f>
        <v>0</v>
      </c>
      <c r="G343" s="108">
        <f>'вед прил 7'!J964</f>
        <v>0</v>
      </c>
    </row>
    <row r="344" spans="1:7">
      <c r="A344" s="17"/>
      <c r="B344" s="29" t="s">
        <v>336</v>
      </c>
      <c r="C344" s="32" t="s">
        <v>991</v>
      </c>
      <c r="D344" s="33"/>
      <c r="E344" s="108">
        <f>E345</f>
        <v>183.7</v>
      </c>
      <c r="F344" s="108">
        <f>F345</f>
        <v>0</v>
      </c>
      <c r="G344" s="108">
        <f>G345</f>
        <v>0</v>
      </c>
    </row>
    <row r="345" spans="1:7" ht="31.2">
      <c r="A345" s="17"/>
      <c r="B345" s="29" t="s">
        <v>91</v>
      </c>
      <c r="C345" s="54" t="s">
        <v>991</v>
      </c>
      <c r="D345" s="33">
        <v>600</v>
      </c>
      <c r="E345" s="108">
        <f>'вед прил 7'!H920</f>
        <v>183.7</v>
      </c>
      <c r="F345" s="108">
        <f>'вед прил 7'!I920</f>
        <v>0</v>
      </c>
      <c r="G345" s="108">
        <f>'вед прил 7'!J920</f>
        <v>0</v>
      </c>
    </row>
    <row r="346" spans="1:7" ht="31.2">
      <c r="A346" s="17"/>
      <c r="B346" s="29" t="s">
        <v>107</v>
      </c>
      <c r="C346" s="54" t="s">
        <v>359</v>
      </c>
      <c r="D346" s="33"/>
      <c r="E346" s="108">
        <f>E347</f>
        <v>185</v>
      </c>
      <c r="F346" s="108">
        <f>F347</f>
        <v>65</v>
      </c>
      <c r="G346" s="108">
        <f>G347</f>
        <v>65</v>
      </c>
    </row>
    <row r="347" spans="1:7" ht="31.2">
      <c r="A347" s="17"/>
      <c r="B347" s="29" t="s">
        <v>91</v>
      </c>
      <c r="C347" s="54" t="s">
        <v>359</v>
      </c>
      <c r="D347" s="33">
        <v>600</v>
      </c>
      <c r="E347" s="108">
        <f>'вед прил 7'!H922</f>
        <v>185</v>
      </c>
      <c r="F347" s="108">
        <f>'вед прил 7'!I922</f>
        <v>65</v>
      </c>
      <c r="G347" s="108">
        <f>'вед прил 7'!J922</f>
        <v>65</v>
      </c>
    </row>
    <row r="348" spans="1:7" ht="93.6">
      <c r="A348" s="17"/>
      <c r="B348" s="29" t="s">
        <v>119</v>
      </c>
      <c r="C348" s="107" t="s">
        <v>360</v>
      </c>
      <c r="D348" s="30"/>
      <c r="E348" s="108">
        <f>E349</f>
        <v>521</v>
      </c>
      <c r="F348" s="108">
        <f>F349</f>
        <v>541.79999999999995</v>
      </c>
      <c r="G348" s="108">
        <f>G349</f>
        <v>563.5</v>
      </c>
    </row>
    <row r="349" spans="1:7" ht="31.2">
      <c r="A349" s="17"/>
      <c r="B349" s="29" t="s">
        <v>91</v>
      </c>
      <c r="C349" s="107" t="s">
        <v>360</v>
      </c>
      <c r="D349" s="30">
        <v>600</v>
      </c>
      <c r="E349" s="108">
        <f>'вед прил 7'!H924</f>
        <v>521</v>
      </c>
      <c r="F349" s="108">
        <f>'вед прил 7'!I924</f>
        <v>541.79999999999995</v>
      </c>
      <c r="G349" s="108">
        <f>'вед прил 7'!J924</f>
        <v>563.5</v>
      </c>
    </row>
    <row r="350" spans="1:7" ht="31.2">
      <c r="A350" s="17"/>
      <c r="B350" s="29" t="s">
        <v>98</v>
      </c>
      <c r="C350" s="32" t="s">
        <v>362</v>
      </c>
      <c r="D350" s="30"/>
      <c r="E350" s="108">
        <f>E351</f>
        <v>300</v>
      </c>
      <c r="F350" s="108">
        <f t="shared" ref="F350:G350" si="54">F351</f>
        <v>0</v>
      </c>
      <c r="G350" s="108">
        <f t="shared" si="54"/>
        <v>0</v>
      </c>
    </row>
    <row r="351" spans="1:7" ht="31.2">
      <c r="A351" s="17"/>
      <c r="B351" s="29" t="s">
        <v>91</v>
      </c>
      <c r="C351" s="32" t="s">
        <v>362</v>
      </c>
      <c r="D351" s="30">
        <v>600</v>
      </c>
      <c r="E351" s="108">
        <f>'вед прил 7'!H926</f>
        <v>300</v>
      </c>
      <c r="F351" s="108">
        <f>'вед прил 7'!I926</f>
        <v>0</v>
      </c>
      <c r="G351" s="108">
        <f>'вед прил 7'!J926</f>
        <v>0</v>
      </c>
    </row>
    <row r="352" spans="1:7" ht="109.2">
      <c r="A352" s="17"/>
      <c r="B352" s="29" t="s">
        <v>361</v>
      </c>
      <c r="C352" s="107" t="str">
        <f>'вед прил 7'!F927</f>
        <v>08 5 01 S0640</v>
      </c>
      <c r="D352" s="30"/>
      <c r="E352" s="108">
        <f>E353</f>
        <v>93023.3</v>
      </c>
      <c r="F352" s="108">
        <f t="shared" ref="F352:G352" si="55">F353</f>
        <v>0</v>
      </c>
      <c r="G352" s="108">
        <f t="shared" si="55"/>
        <v>0</v>
      </c>
    </row>
    <row r="353" spans="1:7" ht="31.2">
      <c r="A353" s="17"/>
      <c r="B353" s="29" t="s">
        <v>91</v>
      </c>
      <c r="C353" s="107" t="str">
        <f>'вед прил 7'!F928</f>
        <v>08 5 01 S0640</v>
      </c>
      <c r="D353" s="30">
        <f>'вед прил 7'!G928</f>
        <v>600</v>
      </c>
      <c r="E353" s="108">
        <f>'вед прил 7'!H928</f>
        <v>93023.3</v>
      </c>
      <c r="F353" s="108">
        <f>'вед прил 7'!I928</f>
        <v>0</v>
      </c>
      <c r="G353" s="108">
        <f>'вед прил 7'!J928</f>
        <v>0</v>
      </c>
    </row>
    <row r="354" spans="1:7" hidden="1" outlineLevel="1">
      <c r="A354" s="17"/>
      <c r="B354" s="29" t="s">
        <v>344</v>
      </c>
      <c r="C354" s="32" t="s">
        <v>363</v>
      </c>
      <c r="D354" s="33"/>
      <c r="E354" s="108">
        <f t="shared" ref="E354:G355" si="56">E355</f>
        <v>0</v>
      </c>
      <c r="F354" s="108">
        <f t="shared" si="56"/>
        <v>0</v>
      </c>
      <c r="G354" s="108">
        <f t="shared" si="56"/>
        <v>0</v>
      </c>
    </row>
    <row r="355" spans="1:7" hidden="1" outlineLevel="1">
      <c r="A355" s="17"/>
      <c r="B355" s="29" t="s">
        <v>328</v>
      </c>
      <c r="C355" s="32" t="s">
        <v>364</v>
      </c>
      <c r="D355" s="33"/>
      <c r="E355" s="108">
        <f t="shared" si="56"/>
        <v>0</v>
      </c>
      <c r="F355" s="108">
        <f t="shared" si="56"/>
        <v>0</v>
      </c>
      <c r="G355" s="108">
        <f t="shared" si="56"/>
        <v>0</v>
      </c>
    </row>
    <row r="356" spans="1:7" ht="33.6" hidden="1" customHeight="1" outlineLevel="1">
      <c r="A356" s="17"/>
      <c r="B356" s="29" t="s">
        <v>91</v>
      </c>
      <c r="C356" s="32" t="s">
        <v>364</v>
      </c>
      <c r="D356" s="33">
        <v>600</v>
      </c>
      <c r="E356" s="108">
        <f>'вед прил 7'!H931</f>
        <v>0</v>
      </c>
      <c r="F356" s="108">
        <f>'вед прил 7'!I931</f>
        <v>0</v>
      </c>
      <c r="G356" s="108">
        <f>'вед прил 7'!J931</f>
        <v>0</v>
      </c>
    </row>
    <row r="357" spans="1:7" ht="25.2" customHeight="1" collapsed="1">
      <c r="A357" s="17"/>
      <c r="B357" s="29" t="s">
        <v>365</v>
      </c>
      <c r="C357" s="107" t="s">
        <v>366</v>
      </c>
      <c r="D357" s="30"/>
      <c r="E357" s="108">
        <f>E358+E365</f>
        <v>9724.6</v>
      </c>
      <c r="F357" s="108">
        <f t="shared" ref="F357:G357" si="57">F358+F365</f>
        <v>4792.7</v>
      </c>
      <c r="G357" s="108">
        <f t="shared" si="57"/>
        <v>4792.7</v>
      </c>
    </row>
    <row r="358" spans="1:7" ht="24.6" customHeight="1">
      <c r="A358" s="17"/>
      <c r="B358" s="29" t="s">
        <v>367</v>
      </c>
      <c r="C358" s="107" t="s">
        <v>368</v>
      </c>
      <c r="D358" s="30"/>
      <c r="E358" s="108">
        <f>E359+E363</f>
        <v>4542.7</v>
      </c>
      <c r="F358" s="108">
        <f>F359+F363</f>
        <v>4542.7</v>
      </c>
      <c r="G358" s="108">
        <f>G359+G363</f>
        <v>4542.7</v>
      </c>
    </row>
    <row r="359" spans="1:7" ht="27.6" customHeight="1">
      <c r="A359" s="17"/>
      <c r="B359" s="29" t="s">
        <v>203</v>
      </c>
      <c r="C359" s="107" t="s">
        <v>369</v>
      </c>
      <c r="D359" s="30"/>
      <c r="E359" s="108">
        <f>E360+E361+E362</f>
        <v>4542.7</v>
      </c>
      <c r="F359" s="108">
        <f>F360+F361+F362</f>
        <v>4542.7</v>
      </c>
      <c r="G359" s="108">
        <f>G360+G361+G362</f>
        <v>4542.7</v>
      </c>
    </row>
    <row r="360" spans="1:7" ht="46.8">
      <c r="A360" s="17"/>
      <c r="B360" s="29" t="s">
        <v>116</v>
      </c>
      <c r="C360" s="107" t="s">
        <v>369</v>
      </c>
      <c r="D360" s="30">
        <v>100</v>
      </c>
      <c r="E360" s="108">
        <f>'вед прил 7'!H1012</f>
        <v>4318</v>
      </c>
      <c r="F360" s="108">
        <f>'вед прил 7'!I1012</f>
        <v>4318</v>
      </c>
      <c r="G360" s="108">
        <f>'вед прил 7'!J1012</f>
        <v>4318</v>
      </c>
    </row>
    <row r="361" spans="1:7" ht="31.2">
      <c r="A361" s="17"/>
      <c r="B361" s="29" t="s">
        <v>104</v>
      </c>
      <c r="C361" s="107" t="s">
        <v>369</v>
      </c>
      <c r="D361" s="30">
        <v>200</v>
      </c>
      <c r="E361" s="108">
        <f>'вед прил 7'!H1013</f>
        <v>224.7</v>
      </c>
      <c r="F361" s="108">
        <f>'вед прил 7'!I1013</f>
        <v>224.7</v>
      </c>
      <c r="G361" s="108">
        <f>'вед прил 7'!J1013</f>
        <v>224.7</v>
      </c>
    </row>
    <row r="362" spans="1:7" hidden="1" outlineLevel="1">
      <c r="A362" s="17"/>
      <c r="B362" s="29" t="s">
        <v>194</v>
      </c>
      <c r="C362" s="107" t="s">
        <v>369</v>
      </c>
      <c r="D362" s="30">
        <v>800</v>
      </c>
      <c r="E362" s="108">
        <f>'вед прил 7'!H1014</f>
        <v>0</v>
      </c>
      <c r="F362" s="108">
        <f>'вед прил 7'!I1014</f>
        <v>0</v>
      </c>
      <c r="G362" s="108">
        <f>'вед прил 7'!J1014</f>
        <v>0</v>
      </c>
    </row>
    <row r="363" spans="1:7" ht="93.6" hidden="1" outlineLevel="1">
      <c r="A363" s="17"/>
      <c r="B363" s="29" t="s">
        <v>205</v>
      </c>
      <c r="C363" s="32" t="s">
        <v>373</v>
      </c>
      <c r="D363" s="30"/>
      <c r="E363" s="108">
        <f>E364</f>
        <v>0</v>
      </c>
      <c r="F363" s="108"/>
      <c r="G363" s="108"/>
    </row>
    <row r="364" spans="1:7" ht="46.8" hidden="1" outlineLevel="1">
      <c r="A364" s="17"/>
      <c r="B364" s="29" t="s">
        <v>116</v>
      </c>
      <c r="C364" s="32" t="s">
        <v>373</v>
      </c>
      <c r="D364" s="30">
        <v>100</v>
      </c>
      <c r="E364" s="108">
        <f>'вед прил 7'!H1016</f>
        <v>0</v>
      </c>
      <c r="F364" s="108"/>
      <c r="G364" s="108"/>
    </row>
    <row r="365" spans="1:7" ht="24.6" customHeight="1" collapsed="1">
      <c r="A365" s="17"/>
      <c r="B365" s="29" t="s">
        <v>370</v>
      </c>
      <c r="C365" s="107" t="s">
        <v>371</v>
      </c>
      <c r="D365" s="30"/>
      <c r="E365" s="108">
        <f>E366+E363</f>
        <v>5181.9000000000005</v>
      </c>
      <c r="F365" s="108">
        <f>F366+F363</f>
        <v>250</v>
      </c>
      <c r="G365" s="108">
        <f>G366+G363</f>
        <v>250</v>
      </c>
    </row>
    <row r="366" spans="1:7" ht="27.6" customHeight="1">
      <c r="A366" s="17"/>
      <c r="B366" s="29" t="s">
        <v>336</v>
      </c>
      <c r="C366" s="107" t="s">
        <v>372</v>
      </c>
      <c r="D366" s="30"/>
      <c r="E366" s="108">
        <f>E368+E367</f>
        <v>5181.9000000000005</v>
      </c>
      <c r="F366" s="108">
        <f>F368+F363+F364</f>
        <v>250</v>
      </c>
      <c r="G366" s="108">
        <f>G368+G363+G364</f>
        <v>250</v>
      </c>
    </row>
    <row r="367" spans="1:7" ht="31.2">
      <c r="A367" s="17"/>
      <c r="B367" s="29" t="s">
        <v>104</v>
      </c>
      <c r="C367" s="107" t="s">
        <v>372</v>
      </c>
      <c r="D367" s="30">
        <v>200</v>
      </c>
      <c r="E367" s="108">
        <f>'вед прил 7'!H1019</f>
        <v>4931.9000000000005</v>
      </c>
      <c r="F367" s="108">
        <f>'вед прил 7'!I1019</f>
        <v>0</v>
      </c>
      <c r="G367" s="108">
        <f>'вед прил 7'!J1019</f>
        <v>0</v>
      </c>
    </row>
    <row r="368" spans="1:7">
      <c r="A368" s="17"/>
      <c r="B368" s="29" t="s">
        <v>113</v>
      </c>
      <c r="C368" s="107" t="s">
        <v>372</v>
      </c>
      <c r="D368" s="30">
        <v>300</v>
      </c>
      <c r="E368" s="108">
        <f>'вед прил 7'!H1020</f>
        <v>250</v>
      </c>
      <c r="F368" s="108">
        <f>'вед прил 7'!I1020</f>
        <v>250</v>
      </c>
      <c r="G368" s="108">
        <f>'вед прил 7'!J1020</f>
        <v>250</v>
      </c>
    </row>
    <row r="369" spans="1:7" ht="26.4" customHeight="1">
      <c r="A369" s="104">
        <v>7</v>
      </c>
      <c r="B369" s="36" t="s">
        <v>374</v>
      </c>
      <c r="C369" s="105" t="s">
        <v>375</v>
      </c>
      <c r="D369" s="23"/>
      <c r="E369" s="106">
        <f>E370+E378+E427+E457</f>
        <v>329471</v>
      </c>
      <c r="F369" s="106">
        <f>F370+F378+F427+F457</f>
        <v>274378.90000000002</v>
      </c>
      <c r="G369" s="106">
        <f>G370+G378+G427+G457</f>
        <v>213328.99999999997</v>
      </c>
    </row>
    <row r="370" spans="1:7" ht="31.2">
      <c r="A370" s="17"/>
      <c r="B370" s="29" t="s">
        <v>376</v>
      </c>
      <c r="C370" s="107" t="s">
        <v>377</v>
      </c>
      <c r="D370" s="30"/>
      <c r="E370" s="108">
        <f>E371</f>
        <v>5906.3</v>
      </c>
      <c r="F370" s="108">
        <f>F371</f>
        <v>5156.3</v>
      </c>
      <c r="G370" s="108">
        <f>G371</f>
        <v>5156.3</v>
      </c>
    </row>
    <row r="371" spans="1:7" ht="31.2">
      <c r="A371" s="17"/>
      <c r="B371" s="69" t="s">
        <v>378</v>
      </c>
      <c r="C371" s="107" t="s">
        <v>379</v>
      </c>
      <c r="D371" s="30"/>
      <c r="E371" s="108">
        <f>E376+E372</f>
        <v>5906.3</v>
      </c>
      <c r="F371" s="108">
        <f>F376+F372</f>
        <v>5156.3</v>
      </c>
      <c r="G371" s="108">
        <f>G376+G372</f>
        <v>5156.3</v>
      </c>
    </row>
    <row r="372" spans="1:7" ht="31.2">
      <c r="A372" s="17"/>
      <c r="B372" s="29" t="s">
        <v>380</v>
      </c>
      <c r="C372" s="107" t="s">
        <v>381</v>
      </c>
      <c r="D372" s="30"/>
      <c r="E372" s="108">
        <f>E373+E374+E375</f>
        <v>5250</v>
      </c>
      <c r="F372" s="108">
        <f>F373+F374+F375</f>
        <v>4500</v>
      </c>
      <c r="G372" s="108">
        <f>G373+G374+G375</f>
        <v>4500</v>
      </c>
    </row>
    <row r="373" spans="1:7" ht="46.8">
      <c r="A373" s="17"/>
      <c r="B373" s="29" t="s">
        <v>116</v>
      </c>
      <c r="C373" s="107" t="s">
        <v>381</v>
      </c>
      <c r="D373" s="30">
        <v>100</v>
      </c>
      <c r="E373" s="108">
        <f>'вед прил 7'!H1101</f>
        <v>3250</v>
      </c>
      <c r="F373" s="108">
        <f>'вед прил 7'!I1101</f>
        <v>2500</v>
      </c>
      <c r="G373" s="108">
        <f>'вед прил 7'!J1101</f>
        <v>2500</v>
      </c>
    </row>
    <row r="374" spans="1:7" ht="31.2">
      <c r="A374" s="17"/>
      <c r="B374" s="29" t="s">
        <v>104</v>
      </c>
      <c r="C374" s="107" t="s">
        <v>381</v>
      </c>
      <c r="D374" s="30">
        <v>200</v>
      </c>
      <c r="E374" s="108">
        <f>'вед прил 7'!H1102</f>
        <v>650</v>
      </c>
      <c r="F374" s="108">
        <f>'вед прил 7'!I1102</f>
        <v>650</v>
      </c>
      <c r="G374" s="108">
        <f>'вед прил 7'!J1102</f>
        <v>650</v>
      </c>
    </row>
    <row r="375" spans="1:7">
      <c r="A375" s="17"/>
      <c r="B375" s="29" t="s">
        <v>113</v>
      </c>
      <c r="C375" s="107" t="s">
        <v>381</v>
      </c>
      <c r="D375" s="30">
        <v>300</v>
      </c>
      <c r="E375" s="108">
        <f>'вед прил 7'!H1103</f>
        <v>1350</v>
      </c>
      <c r="F375" s="108">
        <f>'вед прил 7'!I1103</f>
        <v>1350</v>
      </c>
      <c r="G375" s="108">
        <f>'вед прил 7'!J1103</f>
        <v>1350</v>
      </c>
    </row>
    <row r="376" spans="1:7" ht="93.6">
      <c r="A376" s="17"/>
      <c r="B376" s="38" t="s">
        <v>382</v>
      </c>
      <c r="C376" s="107" t="s">
        <v>383</v>
      </c>
      <c r="D376" s="30"/>
      <c r="E376" s="108">
        <f>E377</f>
        <v>656.3</v>
      </c>
      <c r="F376" s="108">
        <f>F377</f>
        <v>656.3</v>
      </c>
      <c r="G376" s="108">
        <f>G377</f>
        <v>656.3</v>
      </c>
    </row>
    <row r="377" spans="1:7" ht="31.2">
      <c r="A377" s="17"/>
      <c r="B377" s="29" t="s">
        <v>91</v>
      </c>
      <c r="C377" s="107" t="s">
        <v>383</v>
      </c>
      <c r="D377" s="30">
        <v>600</v>
      </c>
      <c r="E377" s="108">
        <f>'вед прил 7'!H829+'вед прил 7'!H1048+'вед прил 7'!H1121</f>
        <v>656.3</v>
      </c>
      <c r="F377" s="108">
        <f>'вед прил 7'!I829+'вед прил 7'!I1048+'вед прил 7'!I1121</f>
        <v>656.3</v>
      </c>
      <c r="G377" s="108">
        <f>'вед прил 7'!J829+'вед прил 7'!J1048+'вед прил 7'!J1121</f>
        <v>656.3</v>
      </c>
    </row>
    <row r="378" spans="1:7" ht="31.2">
      <c r="A378" s="17"/>
      <c r="B378" s="29" t="s">
        <v>384</v>
      </c>
      <c r="C378" s="107" t="s">
        <v>385</v>
      </c>
      <c r="D378" s="30"/>
      <c r="E378" s="108">
        <f>E379+E402+E407+E424+E421</f>
        <v>310433.2</v>
      </c>
      <c r="F378" s="108">
        <f>F379+F402+F407+F424+F421</f>
        <v>265148.2</v>
      </c>
      <c r="G378" s="108">
        <f>G379+G402+G407+G424+G421</f>
        <v>180910.4</v>
      </c>
    </row>
    <row r="379" spans="1:7" ht="31.2">
      <c r="A379" s="17"/>
      <c r="B379" s="69" t="s">
        <v>386</v>
      </c>
      <c r="C379" s="107" t="s">
        <v>387</v>
      </c>
      <c r="D379" s="30"/>
      <c r="E379" s="108">
        <f>E380+E400+E384+E382+E386+E396+E398+E388+E390+E392+E394</f>
        <v>275039.90000000002</v>
      </c>
      <c r="F379" s="108">
        <f t="shared" ref="F379:G379" si="58">F380+F400+F384+F382+F386+F396+F398+F388+F390+F392+F394</f>
        <v>232559.3</v>
      </c>
      <c r="G379" s="108">
        <f t="shared" si="58"/>
        <v>148260.6</v>
      </c>
    </row>
    <row r="380" spans="1:7" ht="31.2">
      <c r="A380" s="17"/>
      <c r="B380" s="29" t="s">
        <v>190</v>
      </c>
      <c r="C380" s="107" t="s">
        <v>388</v>
      </c>
      <c r="D380" s="30"/>
      <c r="E380" s="108">
        <f>E381</f>
        <v>164296.30000000002</v>
      </c>
      <c r="F380" s="108">
        <f>F381</f>
        <v>146097.60000000001</v>
      </c>
      <c r="G380" s="108">
        <f>G381</f>
        <v>146160.9</v>
      </c>
    </row>
    <row r="381" spans="1:7" ht="31.2">
      <c r="A381" s="17"/>
      <c r="B381" s="29" t="s">
        <v>91</v>
      </c>
      <c r="C381" s="107" t="s">
        <v>388</v>
      </c>
      <c r="D381" s="30">
        <v>600</v>
      </c>
      <c r="E381" s="108">
        <f>'вед прил 7'!H1052+'вед прил 7'!H1125</f>
        <v>164296.30000000002</v>
      </c>
      <c r="F381" s="108">
        <f>'вед прил 7'!I1052+'вед прил 7'!I1125</f>
        <v>146097.60000000001</v>
      </c>
      <c r="G381" s="108">
        <f>'вед прил 7'!J1052+'вед прил 7'!J1125</f>
        <v>146160.9</v>
      </c>
    </row>
    <row r="382" spans="1:7" ht="31.2" hidden="1" outlineLevel="1">
      <c r="A382" s="17"/>
      <c r="B382" s="29" t="s">
        <v>98</v>
      </c>
      <c r="C382" s="32" t="s">
        <v>389</v>
      </c>
      <c r="D382" s="33"/>
      <c r="E382" s="108">
        <f>E383</f>
        <v>0</v>
      </c>
      <c r="F382" s="108">
        <f>F383</f>
        <v>0</v>
      </c>
      <c r="G382" s="108">
        <f>G383</f>
        <v>0</v>
      </c>
    </row>
    <row r="383" spans="1:7" ht="31.2" hidden="1" outlineLevel="1">
      <c r="A383" s="17"/>
      <c r="B383" s="29" t="s">
        <v>91</v>
      </c>
      <c r="C383" s="32" t="s">
        <v>389</v>
      </c>
      <c r="D383" s="33">
        <v>600</v>
      </c>
      <c r="E383" s="108">
        <f>'вед прил 7'!H1054</f>
        <v>0</v>
      </c>
      <c r="F383" s="108">
        <f>'вед прил 7'!I1054</f>
        <v>0</v>
      </c>
      <c r="G383" s="108">
        <f>'вед прил 7'!J1054</f>
        <v>0</v>
      </c>
    </row>
    <row r="384" spans="1:7" ht="46.8" collapsed="1">
      <c r="A384" s="17"/>
      <c r="B384" s="29" t="s">
        <v>390</v>
      </c>
      <c r="C384" s="32" t="s">
        <v>391</v>
      </c>
      <c r="D384" s="33"/>
      <c r="E384" s="108">
        <f>E385</f>
        <v>95980.3</v>
      </c>
      <c r="F384" s="108">
        <f>F385</f>
        <v>82090.7</v>
      </c>
      <c r="G384" s="108">
        <f>G385</f>
        <v>0</v>
      </c>
    </row>
    <row r="385" spans="1:7" ht="31.2">
      <c r="A385" s="17"/>
      <c r="B385" s="29" t="s">
        <v>91</v>
      </c>
      <c r="C385" s="32" t="s">
        <v>391</v>
      </c>
      <c r="D385" s="33">
        <v>600</v>
      </c>
      <c r="E385" s="108">
        <f>'вед прил 7'!H1137</f>
        <v>95980.3</v>
      </c>
      <c r="F385" s="108">
        <f>'вед прил 7'!I1137</f>
        <v>82090.7</v>
      </c>
      <c r="G385" s="108">
        <f>'вед прил 7'!J1137</f>
        <v>0</v>
      </c>
    </row>
    <row r="386" spans="1:7" ht="46.8" hidden="1" outlineLevel="1">
      <c r="A386" s="17"/>
      <c r="B386" s="29" t="s">
        <v>390</v>
      </c>
      <c r="C386" s="32" t="s">
        <v>392</v>
      </c>
      <c r="D386" s="33"/>
      <c r="E386" s="108">
        <f t="shared" ref="E386:E390" si="59">E387</f>
        <v>0</v>
      </c>
      <c r="F386" s="108">
        <f t="shared" ref="F386:F390" si="60">F387</f>
        <v>0</v>
      </c>
      <c r="G386" s="108">
        <f t="shared" ref="G386:G390" si="61">G387</f>
        <v>0</v>
      </c>
    </row>
    <row r="387" spans="1:7" ht="31.2" hidden="1" outlineLevel="1">
      <c r="A387" s="17"/>
      <c r="B387" s="29" t="s">
        <v>91</v>
      </c>
      <c r="C387" s="32" t="s">
        <v>392</v>
      </c>
      <c r="D387" s="33">
        <v>600</v>
      </c>
      <c r="E387" s="108">
        <f>'вед прил 7'!H1058</f>
        <v>0</v>
      </c>
      <c r="F387" s="108">
        <f>'вед прил 7'!I1058</f>
        <v>0</v>
      </c>
      <c r="G387" s="108">
        <f>'вед прил 7'!J1058</f>
        <v>0</v>
      </c>
    </row>
    <row r="388" spans="1:7" collapsed="1">
      <c r="A388" s="17"/>
      <c r="B388" s="29" t="s">
        <v>89</v>
      </c>
      <c r="C388" s="107" t="s">
        <v>393</v>
      </c>
      <c r="D388" s="30"/>
      <c r="E388" s="108">
        <f t="shared" si="59"/>
        <v>3714.8</v>
      </c>
      <c r="F388" s="108">
        <f t="shared" si="60"/>
        <v>1100</v>
      </c>
      <c r="G388" s="108">
        <f t="shared" si="61"/>
        <v>1050</v>
      </c>
    </row>
    <row r="389" spans="1:7" ht="31.2">
      <c r="A389" s="17"/>
      <c r="B389" s="29" t="s">
        <v>91</v>
      </c>
      <c r="C389" s="107" t="s">
        <v>393</v>
      </c>
      <c r="D389" s="30">
        <v>600</v>
      </c>
      <c r="E389" s="108">
        <f>'вед прил 7'!H1050+'вед прил 7'!H1127</f>
        <v>3714.8</v>
      </c>
      <c r="F389" s="108">
        <f>'вед прил 7'!I1050+'вед прил 7'!I1127</f>
        <v>1100</v>
      </c>
      <c r="G389" s="108">
        <f>'вед прил 7'!J1050+'вед прил 7'!J1127</f>
        <v>1050</v>
      </c>
    </row>
    <row r="390" spans="1:7" ht="32.4" customHeight="1">
      <c r="A390" s="17"/>
      <c r="B390" s="29" t="s">
        <v>92</v>
      </c>
      <c r="C390" s="107" t="s">
        <v>394</v>
      </c>
      <c r="D390" s="30"/>
      <c r="E390" s="108">
        <f t="shared" si="59"/>
        <v>800</v>
      </c>
      <c r="F390" s="108">
        <f t="shared" si="60"/>
        <v>2527</v>
      </c>
      <c r="G390" s="108">
        <f t="shared" si="61"/>
        <v>300</v>
      </c>
    </row>
    <row r="391" spans="1:7" ht="31.2">
      <c r="A391" s="17"/>
      <c r="B391" s="29" t="s">
        <v>91</v>
      </c>
      <c r="C391" s="107" t="s">
        <v>394</v>
      </c>
      <c r="D391" s="30">
        <v>600</v>
      </c>
      <c r="E391" s="108">
        <f>'вед прил 7'!H1052+'вед прил 7'!H1129</f>
        <v>800</v>
      </c>
      <c r="F391" s="108">
        <f>'вед прил 7'!I1052+'вед прил 7'!I1129</f>
        <v>2527</v>
      </c>
      <c r="G391" s="108">
        <f>'вед прил 7'!J1052+'вед прил 7'!J1129</f>
        <v>300</v>
      </c>
    </row>
    <row r="392" spans="1:7" ht="31.2">
      <c r="A392" s="17"/>
      <c r="B392" s="29" t="s">
        <v>107</v>
      </c>
      <c r="C392" s="107" t="s">
        <v>395</v>
      </c>
      <c r="D392" s="30"/>
      <c r="E392" s="108">
        <f t="shared" ref="E392:G392" si="62">E393</f>
        <v>900</v>
      </c>
      <c r="F392" s="108">
        <f t="shared" si="62"/>
        <v>600</v>
      </c>
      <c r="G392" s="108">
        <f t="shared" si="62"/>
        <v>600</v>
      </c>
    </row>
    <row r="393" spans="1:7" ht="31.2">
      <c r="A393" s="17"/>
      <c r="B393" s="29" t="s">
        <v>91</v>
      </c>
      <c r="C393" s="107" t="s">
        <v>395</v>
      </c>
      <c r="D393" s="30">
        <v>600</v>
      </c>
      <c r="E393" s="108">
        <f>'вед прил 7'!H1131</f>
        <v>900</v>
      </c>
      <c r="F393" s="108">
        <f>'вед прил 7'!I1131</f>
        <v>600</v>
      </c>
      <c r="G393" s="108">
        <f>'вед прил 7'!J1131</f>
        <v>600</v>
      </c>
    </row>
    <row r="394" spans="1:7" ht="105.6" customHeight="1">
      <c r="A394" s="17"/>
      <c r="B394" s="29" t="s">
        <v>119</v>
      </c>
      <c r="C394" s="32" t="s">
        <v>922</v>
      </c>
      <c r="D394" s="33"/>
      <c r="E394" s="108">
        <f>E395</f>
        <v>138.4</v>
      </c>
      <c r="F394" s="108">
        <f t="shared" ref="F394:G396" si="63">F395</f>
        <v>144</v>
      </c>
      <c r="G394" s="108">
        <f t="shared" si="63"/>
        <v>149.69999999999999</v>
      </c>
    </row>
    <row r="395" spans="1:7" ht="31.2">
      <c r="A395" s="17"/>
      <c r="B395" s="29" t="s">
        <v>91</v>
      </c>
      <c r="C395" s="32" t="s">
        <v>922</v>
      </c>
      <c r="D395" s="33">
        <v>600</v>
      </c>
      <c r="E395" s="108">
        <f>'вед прил 7'!H1133</f>
        <v>138.4</v>
      </c>
      <c r="F395" s="108">
        <f>'вед прил 7'!I1133</f>
        <v>144</v>
      </c>
      <c r="G395" s="108">
        <f>'вед прил 7'!J1133</f>
        <v>149.69999999999999</v>
      </c>
    </row>
    <row r="396" spans="1:7" ht="93.6">
      <c r="A396" s="17"/>
      <c r="B396" s="29" t="s">
        <v>119</v>
      </c>
      <c r="C396" s="32" t="s">
        <v>389</v>
      </c>
      <c r="D396" s="33"/>
      <c r="E396" s="108">
        <f>E397</f>
        <v>1000</v>
      </c>
      <c r="F396" s="108">
        <f t="shared" si="63"/>
        <v>0</v>
      </c>
      <c r="G396" s="108">
        <f t="shared" si="63"/>
        <v>0</v>
      </c>
    </row>
    <row r="397" spans="1:7" ht="31.2">
      <c r="A397" s="17"/>
      <c r="B397" s="29" t="s">
        <v>91</v>
      </c>
      <c r="C397" s="32" t="s">
        <v>389</v>
      </c>
      <c r="D397" s="33">
        <v>600</v>
      </c>
      <c r="E397" s="108">
        <f>'вед прил 7'!H1135</f>
        <v>1000</v>
      </c>
      <c r="F397" s="108">
        <f>'вед прил 7'!I1135</f>
        <v>0</v>
      </c>
      <c r="G397" s="108">
        <f>'вед прил 7'!J1135</f>
        <v>0</v>
      </c>
    </row>
    <row r="398" spans="1:7" ht="93.6" hidden="1" outlineLevel="1">
      <c r="A398" s="17"/>
      <c r="B398" s="29" t="s">
        <v>396</v>
      </c>
      <c r="C398" s="32" t="s">
        <v>397</v>
      </c>
      <c r="D398" s="33"/>
      <c r="E398" s="108">
        <f>E399</f>
        <v>0</v>
      </c>
      <c r="F398" s="108">
        <f t="shared" ref="F398:G398" si="64">F399</f>
        <v>0</v>
      </c>
      <c r="G398" s="108">
        <f t="shared" si="64"/>
        <v>0</v>
      </c>
    </row>
    <row r="399" spans="1:7" ht="31.2" hidden="1" outlineLevel="1">
      <c r="A399" s="17"/>
      <c r="B399" s="29" t="s">
        <v>91</v>
      </c>
      <c r="C399" s="32" t="s">
        <v>397</v>
      </c>
      <c r="D399" s="33">
        <v>600</v>
      </c>
      <c r="E399" s="108">
        <f>'вед прил 7'!H1139</f>
        <v>0</v>
      </c>
      <c r="F399" s="108">
        <f>'вед прил 7'!I1139</f>
        <v>0</v>
      </c>
      <c r="G399" s="108">
        <f>'вед прил 7'!J1139</f>
        <v>0</v>
      </c>
    </row>
    <row r="400" spans="1:7" ht="93.6" collapsed="1">
      <c r="A400" s="17"/>
      <c r="B400" s="29" t="s">
        <v>398</v>
      </c>
      <c r="C400" s="107" t="s">
        <v>399</v>
      </c>
      <c r="D400" s="30"/>
      <c r="E400" s="108">
        <f>E401</f>
        <v>8210.1</v>
      </c>
      <c r="F400" s="108">
        <f>F401</f>
        <v>0</v>
      </c>
      <c r="G400" s="108">
        <f>G401</f>
        <v>0</v>
      </c>
    </row>
    <row r="401" spans="1:7" ht="31.2">
      <c r="A401" s="17"/>
      <c r="B401" s="29" t="s">
        <v>91</v>
      </c>
      <c r="C401" s="107" t="s">
        <v>399</v>
      </c>
      <c r="D401" s="30">
        <v>600</v>
      </c>
      <c r="E401" s="108">
        <f>'вед прил 7'!H1141</f>
        <v>8210.1</v>
      </c>
      <c r="F401" s="108">
        <f>'вед прил 7'!I1141</f>
        <v>0</v>
      </c>
      <c r="G401" s="108">
        <f>'вед прил 7'!J1141</f>
        <v>0</v>
      </c>
    </row>
    <row r="402" spans="1:7">
      <c r="A402" s="17"/>
      <c r="B402" s="29" t="s">
        <v>400</v>
      </c>
      <c r="C402" s="115" t="s">
        <v>401</v>
      </c>
      <c r="D402" s="30"/>
      <c r="E402" s="108">
        <f>E403+E405</f>
        <v>19192</v>
      </c>
      <c r="F402" s="108">
        <f>F403+F405</f>
        <v>17887.599999999999</v>
      </c>
      <c r="G402" s="108">
        <f>G403+G405</f>
        <v>17948.5</v>
      </c>
    </row>
    <row r="403" spans="1:7" ht="31.2">
      <c r="A403" s="17"/>
      <c r="B403" s="29" t="s">
        <v>190</v>
      </c>
      <c r="C403" s="107" t="s">
        <v>402</v>
      </c>
      <c r="D403" s="30"/>
      <c r="E403" s="108">
        <f t="shared" ref="E403:E405" si="65">E404</f>
        <v>18992</v>
      </c>
      <c r="F403" s="108">
        <f>F404</f>
        <v>17887.599999999999</v>
      </c>
      <c r="G403" s="108">
        <f>G404</f>
        <v>17948.5</v>
      </c>
    </row>
    <row r="404" spans="1:7" ht="31.2">
      <c r="A404" s="17"/>
      <c r="B404" s="29" t="s">
        <v>91</v>
      </c>
      <c r="C404" s="107" t="s">
        <v>402</v>
      </c>
      <c r="D404" s="30">
        <v>600</v>
      </c>
      <c r="E404" s="108">
        <f>'вед прил 7'!H1063</f>
        <v>18992</v>
      </c>
      <c r="F404" s="108">
        <f>'вед прил 7'!I1063</f>
        <v>17887.599999999999</v>
      </c>
      <c r="G404" s="108">
        <f>'вед прил 7'!J1063</f>
        <v>17948.5</v>
      </c>
    </row>
    <row r="405" spans="1:7" ht="31.2">
      <c r="A405" s="17"/>
      <c r="B405" s="29" t="s">
        <v>107</v>
      </c>
      <c r="C405" s="54" t="s">
        <v>403</v>
      </c>
      <c r="D405" s="30"/>
      <c r="E405" s="108">
        <f t="shared" si="65"/>
        <v>200</v>
      </c>
      <c r="F405" s="108">
        <f>F406</f>
        <v>0</v>
      </c>
      <c r="G405" s="108">
        <f>G406</f>
        <v>0</v>
      </c>
    </row>
    <row r="406" spans="1:7" ht="31.2">
      <c r="A406" s="17"/>
      <c r="B406" s="29" t="s">
        <v>91</v>
      </c>
      <c r="C406" s="54" t="s">
        <v>403</v>
      </c>
      <c r="D406" s="30">
        <v>600</v>
      </c>
      <c r="E406" s="108">
        <f>'вед прил 7'!H1065</f>
        <v>200</v>
      </c>
      <c r="F406" s="108">
        <f>'вед прил 7'!I1065</f>
        <v>0</v>
      </c>
      <c r="G406" s="108">
        <f>'вед прил 7'!J1065</f>
        <v>0</v>
      </c>
    </row>
    <row r="407" spans="1:7">
      <c r="A407" s="17"/>
      <c r="B407" s="29" t="s">
        <v>404</v>
      </c>
      <c r="C407" s="115" t="s">
        <v>405</v>
      </c>
      <c r="D407" s="30"/>
      <c r="E407" s="108">
        <f>E414+E408+E411+E419</f>
        <v>16201.3</v>
      </c>
      <c r="F407" s="108">
        <f>F414+F408+F411+F419</f>
        <v>14701.3</v>
      </c>
      <c r="G407" s="108">
        <f>G414+G408+G411+G419</f>
        <v>14701.3</v>
      </c>
    </row>
    <row r="408" spans="1:7" ht="31.2">
      <c r="A408" s="17"/>
      <c r="B408" s="29" t="s">
        <v>190</v>
      </c>
      <c r="C408" s="107" t="s">
        <v>406</v>
      </c>
      <c r="D408" s="30"/>
      <c r="E408" s="108">
        <f>E410+E409+E413</f>
        <v>12312.8</v>
      </c>
      <c r="F408" s="108">
        <f t="shared" ref="F408:G408" si="66">F410+F409+F413</f>
        <v>12312.8</v>
      </c>
      <c r="G408" s="108">
        <f t="shared" si="66"/>
        <v>12312.8</v>
      </c>
    </row>
    <row r="409" spans="1:7" ht="46.8">
      <c r="A409" s="17"/>
      <c r="B409" s="29" t="s">
        <v>116</v>
      </c>
      <c r="C409" s="107" t="s">
        <v>406</v>
      </c>
      <c r="D409" s="30">
        <v>100</v>
      </c>
      <c r="E409" s="108">
        <f>'вед прил 7'!H1068</f>
        <v>12062.8</v>
      </c>
      <c r="F409" s="108">
        <f>'вед прил 7'!I1068</f>
        <v>12062.8</v>
      </c>
      <c r="G409" s="108">
        <f>'вед прил 7'!J1068</f>
        <v>12062.8</v>
      </c>
    </row>
    <row r="410" spans="1:7" ht="31.2">
      <c r="A410" s="17"/>
      <c r="B410" s="29" t="s">
        <v>104</v>
      </c>
      <c r="C410" s="107" t="s">
        <v>406</v>
      </c>
      <c r="D410" s="30">
        <v>200</v>
      </c>
      <c r="E410" s="108">
        <f>'вед прил 7'!H1069</f>
        <v>250</v>
      </c>
      <c r="F410" s="108">
        <f>'вед прил 7'!I1069</f>
        <v>250</v>
      </c>
      <c r="G410" s="108">
        <f>'вед прил 7'!J1069</f>
        <v>250</v>
      </c>
    </row>
    <row r="411" spans="1:7" ht="31.2" hidden="1" outlineLevel="1">
      <c r="A411" s="17"/>
      <c r="B411" s="29" t="s">
        <v>131</v>
      </c>
      <c r="C411" s="107" t="s">
        <v>407</v>
      </c>
      <c r="D411" s="30"/>
      <c r="E411" s="108">
        <f>E412</f>
        <v>0</v>
      </c>
      <c r="F411" s="108">
        <f>F412</f>
        <v>0</v>
      </c>
      <c r="G411" s="108">
        <f>G412</f>
        <v>0</v>
      </c>
    </row>
    <row r="412" spans="1:7" ht="31.2" hidden="1" outlineLevel="1">
      <c r="A412" s="17"/>
      <c r="B412" s="29" t="s">
        <v>133</v>
      </c>
      <c r="C412" s="107" t="s">
        <v>407</v>
      </c>
      <c r="D412" s="30">
        <v>400</v>
      </c>
      <c r="E412" s="108">
        <f>'вед прил 7'!H501</f>
        <v>0</v>
      </c>
      <c r="F412" s="108">
        <f>'вед прил 7'!I501</f>
        <v>0</v>
      </c>
      <c r="G412" s="108">
        <f>'вед прил 7'!J501</f>
        <v>0</v>
      </c>
    </row>
    <row r="413" spans="1:7" hidden="1" outlineLevel="1">
      <c r="A413" s="17"/>
      <c r="B413" s="29" t="s">
        <v>194</v>
      </c>
      <c r="C413" s="107" t="s">
        <v>406</v>
      </c>
      <c r="D413" s="30">
        <v>800</v>
      </c>
      <c r="E413" s="108">
        <f>'вед прил 7'!H1070</f>
        <v>0</v>
      </c>
      <c r="F413" s="108">
        <f>'вед прил 7'!I1070</f>
        <v>0</v>
      </c>
      <c r="G413" s="108">
        <f>'вед прил 7'!J1070</f>
        <v>0</v>
      </c>
    </row>
    <row r="414" spans="1:7" ht="31.2" collapsed="1">
      <c r="A414" s="17"/>
      <c r="B414" s="29" t="s">
        <v>408</v>
      </c>
      <c r="C414" s="107" t="s">
        <v>409</v>
      </c>
      <c r="D414" s="30"/>
      <c r="E414" s="108">
        <f>E418+E417+E416+E415</f>
        <v>1850</v>
      </c>
      <c r="F414" s="108">
        <f>F418+F417+F416+F415</f>
        <v>350</v>
      </c>
      <c r="G414" s="108">
        <f>G418+G417+G416+G415</f>
        <v>350</v>
      </c>
    </row>
    <row r="415" spans="1:7" ht="46.8">
      <c r="A415" s="17"/>
      <c r="B415" s="29" t="s">
        <v>116</v>
      </c>
      <c r="C415" s="107" t="s">
        <v>409</v>
      </c>
      <c r="D415" s="30">
        <v>100</v>
      </c>
      <c r="E415" s="108">
        <f>'вед прил 7'!H1072</f>
        <v>100</v>
      </c>
      <c r="F415" s="108">
        <f>'вед прил 7'!I1072</f>
        <v>0</v>
      </c>
      <c r="G415" s="108">
        <f>'вед прил 7'!J1072</f>
        <v>0</v>
      </c>
    </row>
    <row r="416" spans="1:7" ht="31.2">
      <c r="A416" s="17"/>
      <c r="B416" s="29" t="s">
        <v>104</v>
      </c>
      <c r="C416" s="107" t="s">
        <v>409</v>
      </c>
      <c r="D416" s="30">
        <v>200</v>
      </c>
      <c r="E416" s="108">
        <f>'вед прил 7'!H1073</f>
        <v>606.20000000000005</v>
      </c>
      <c r="F416" s="108">
        <f>'вед прил 7'!I1073</f>
        <v>350</v>
      </c>
      <c r="G416" s="108">
        <f>'вед прил 7'!J1073</f>
        <v>350</v>
      </c>
    </row>
    <row r="417" spans="1:7" ht="21" customHeight="1">
      <c r="A417" s="17"/>
      <c r="B417" s="29" t="s">
        <v>113</v>
      </c>
      <c r="C417" s="107" t="s">
        <v>409</v>
      </c>
      <c r="D417" s="30">
        <v>300</v>
      </c>
      <c r="E417" s="108">
        <f>'вед прил 7'!H1074</f>
        <v>933.8</v>
      </c>
      <c r="F417" s="108">
        <f>'вед прил 7'!I1074</f>
        <v>0</v>
      </c>
      <c r="G417" s="108">
        <f>'вед прил 7'!J1074</f>
        <v>0</v>
      </c>
    </row>
    <row r="418" spans="1:7">
      <c r="A418" s="17"/>
      <c r="B418" s="29" t="s">
        <v>194</v>
      </c>
      <c r="C418" s="107" t="s">
        <v>409</v>
      </c>
      <c r="D418" s="30">
        <v>800</v>
      </c>
      <c r="E418" s="108">
        <f>'вед прил 7'!H1075</f>
        <v>210</v>
      </c>
      <c r="F418" s="108">
        <f>'вед прил 7'!I1075</f>
        <v>0</v>
      </c>
      <c r="G418" s="108">
        <f>'вед прил 7'!J1075</f>
        <v>0</v>
      </c>
    </row>
    <row r="419" spans="1:7" ht="37.950000000000003" customHeight="1">
      <c r="A419" s="17"/>
      <c r="B419" s="29" t="s">
        <v>410</v>
      </c>
      <c r="C419" s="107" t="s">
        <v>411</v>
      </c>
      <c r="D419" s="30"/>
      <c r="E419" s="108">
        <f>E420</f>
        <v>2038.5</v>
      </c>
      <c r="F419" s="108">
        <f>F420</f>
        <v>2038.5</v>
      </c>
      <c r="G419" s="108">
        <f>G420</f>
        <v>2038.5</v>
      </c>
    </row>
    <row r="420" spans="1:7" ht="46.8">
      <c r="A420" s="17"/>
      <c r="B420" s="29" t="s">
        <v>116</v>
      </c>
      <c r="C420" s="107" t="s">
        <v>411</v>
      </c>
      <c r="D420" s="30">
        <v>100</v>
      </c>
      <c r="E420" s="108">
        <f>'вед прил 7'!H1077</f>
        <v>2038.5</v>
      </c>
      <c r="F420" s="108">
        <f>'вед прил 7'!I1077</f>
        <v>2038.5</v>
      </c>
      <c r="G420" s="108">
        <f>'вед прил 7'!J1077</f>
        <v>2038.5</v>
      </c>
    </row>
    <row r="421" spans="1:7" ht="53.4" hidden="1" customHeight="1" outlineLevel="1">
      <c r="A421" s="17"/>
      <c r="B421" s="29" t="s">
        <v>412</v>
      </c>
      <c r="C421" s="32" t="s">
        <v>413</v>
      </c>
      <c r="D421" s="30"/>
      <c r="E421" s="108">
        <f t="shared" ref="E421:G422" si="67">E422</f>
        <v>0</v>
      </c>
      <c r="F421" s="108">
        <f t="shared" si="67"/>
        <v>0</v>
      </c>
      <c r="G421" s="108">
        <f t="shared" si="67"/>
        <v>0</v>
      </c>
    </row>
    <row r="422" spans="1:7" ht="42.6" hidden="1" customHeight="1" outlineLevel="1">
      <c r="A422" s="17"/>
      <c r="B422" s="29" t="s">
        <v>414</v>
      </c>
      <c r="C422" s="107" t="s">
        <v>415</v>
      </c>
      <c r="D422" s="30"/>
      <c r="E422" s="108">
        <f t="shared" si="67"/>
        <v>0</v>
      </c>
      <c r="F422" s="108">
        <f t="shared" si="67"/>
        <v>0</v>
      </c>
      <c r="G422" s="108">
        <f t="shared" si="67"/>
        <v>0</v>
      </c>
    </row>
    <row r="423" spans="1:7" ht="36.6" hidden="1" customHeight="1" outlineLevel="1">
      <c r="A423" s="17"/>
      <c r="B423" s="29" t="s">
        <v>91</v>
      </c>
      <c r="C423" s="107" t="s">
        <v>415</v>
      </c>
      <c r="D423" s="30">
        <v>600</v>
      </c>
      <c r="E423" s="108">
        <f>'вед прил 7'!H1144</f>
        <v>0</v>
      </c>
      <c r="F423" s="108">
        <f>'вед прил 7'!I1144</f>
        <v>0</v>
      </c>
      <c r="G423" s="108">
        <f>'вед прил 7'!J1144</f>
        <v>0</v>
      </c>
    </row>
    <row r="424" spans="1:7" hidden="1" outlineLevel="1">
      <c r="A424" s="17"/>
      <c r="B424" s="29" t="s">
        <v>416</v>
      </c>
      <c r="C424" s="32" t="s">
        <v>417</v>
      </c>
      <c r="D424" s="30"/>
      <c r="E424" s="108">
        <f t="shared" ref="E424:G425" si="68">E425</f>
        <v>0</v>
      </c>
      <c r="F424" s="108">
        <f t="shared" si="68"/>
        <v>0</v>
      </c>
      <c r="G424" s="108">
        <f t="shared" si="68"/>
        <v>0</v>
      </c>
    </row>
    <row r="425" spans="1:7" ht="31.2" hidden="1" outlineLevel="1">
      <c r="A425" s="17"/>
      <c r="B425" s="29" t="s">
        <v>418</v>
      </c>
      <c r="C425" s="32" t="s">
        <v>419</v>
      </c>
      <c r="D425" s="33"/>
      <c r="E425" s="108">
        <f t="shared" si="68"/>
        <v>0</v>
      </c>
      <c r="F425" s="108">
        <f t="shared" si="68"/>
        <v>0</v>
      </c>
      <c r="G425" s="108">
        <f t="shared" si="68"/>
        <v>0</v>
      </c>
    </row>
    <row r="426" spans="1:7" ht="31.2" hidden="1" outlineLevel="1">
      <c r="A426" s="17"/>
      <c r="B426" s="29" t="s">
        <v>91</v>
      </c>
      <c r="C426" s="32" t="s">
        <v>419</v>
      </c>
      <c r="D426" s="33">
        <v>600</v>
      </c>
      <c r="E426" s="108">
        <f>'вед прил 7'!H1080</f>
        <v>0</v>
      </c>
      <c r="F426" s="108">
        <f>'вед прил 7'!I1080</f>
        <v>0</v>
      </c>
      <c r="G426" s="108">
        <f>'вед прил 7'!J1080</f>
        <v>0</v>
      </c>
    </row>
    <row r="427" spans="1:7" ht="31.2" collapsed="1">
      <c r="A427" s="17"/>
      <c r="B427" s="29" t="s">
        <v>420</v>
      </c>
      <c r="C427" s="107" t="s">
        <v>421</v>
      </c>
      <c r="D427" s="30"/>
      <c r="E427" s="108">
        <f>E428+E443+E439+E453+E450</f>
        <v>9077.1</v>
      </c>
      <c r="F427" s="108">
        <f>F428+F443+F439+F453+F450</f>
        <v>0</v>
      </c>
      <c r="G427" s="108">
        <f>G428+G443+G439+G453+G450</f>
        <v>23157.9</v>
      </c>
    </row>
    <row r="428" spans="1:7">
      <c r="A428" s="17"/>
      <c r="B428" s="29" t="s">
        <v>422</v>
      </c>
      <c r="C428" s="107" t="s">
        <v>423</v>
      </c>
      <c r="D428" s="30"/>
      <c r="E428" s="108">
        <f t="shared" ref="E428:G428" si="69">E431+E435+E429+E437+E433</f>
        <v>9077.1</v>
      </c>
      <c r="F428" s="108">
        <f t="shared" si="69"/>
        <v>0</v>
      </c>
      <c r="G428" s="108">
        <f t="shared" si="69"/>
        <v>23157.9</v>
      </c>
    </row>
    <row r="429" spans="1:7" hidden="1" outlineLevel="1">
      <c r="A429" s="17"/>
      <c r="B429" s="29" t="s">
        <v>92</v>
      </c>
      <c r="C429" s="32" t="s">
        <v>424</v>
      </c>
      <c r="D429" s="30"/>
      <c r="E429" s="108">
        <f>E430</f>
        <v>0</v>
      </c>
      <c r="F429" s="108">
        <f>F430</f>
        <v>0</v>
      </c>
      <c r="G429" s="108">
        <f>G430</f>
        <v>0</v>
      </c>
    </row>
    <row r="430" spans="1:7" ht="31.2" hidden="1" outlineLevel="1">
      <c r="A430" s="17"/>
      <c r="B430" s="29" t="s">
        <v>91</v>
      </c>
      <c r="C430" s="32" t="s">
        <v>424</v>
      </c>
      <c r="D430" s="30">
        <v>600</v>
      </c>
      <c r="E430" s="108">
        <f>'вед прил 7'!H773</f>
        <v>0</v>
      </c>
      <c r="F430" s="108">
        <f>'вед прил 7'!I773</f>
        <v>0</v>
      </c>
      <c r="G430" s="108">
        <f>'вед прил 7'!J773</f>
        <v>0</v>
      </c>
    </row>
    <row r="431" spans="1:7" ht="31.2" collapsed="1">
      <c r="A431" s="17"/>
      <c r="B431" s="29" t="s">
        <v>131</v>
      </c>
      <c r="C431" s="32" t="s">
        <v>425</v>
      </c>
      <c r="D431" s="33"/>
      <c r="E431" s="108">
        <f>E432</f>
        <v>1123.2</v>
      </c>
      <c r="F431" s="108">
        <f t="shared" ref="F431:G431" si="70">F432</f>
        <v>0</v>
      </c>
      <c r="G431" s="108">
        <f t="shared" si="70"/>
        <v>0</v>
      </c>
    </row>
    <row r="432" spans="1:7" ht="31.2">
      <c r="A432" s="17"/>
      <c r="B432" s="29" t="s">
        <v>133</v>
      </c>
      <c r="C432" s="32" t="s">
        <v>425</v>
      </c>
      <c r="D432" s="33">
        <v>400</v>
      </c>
      <c r="E432" s="108">
        <f>'вед прил 7'!H1084+'вед прил 7'!H1150+'вед прил 7'!H775</f>
        <v>1123.2</v>
      </c>
      <c r="F432" s="108">
        <f>'вед прил 7'!I1084+'вед прил 7'!I1150</f>
        <v>0</v>
      </c>
      <c r="G432" s="108"/>
    </row>
    <row r="433" spans="1:7" ht="31.2">
      <c r="A433" s="17"/>
      <c r="B433" s="29" t="s">
        <v>950</v>
      </c>
      <c r="C433" s="32" t="s">
        <v>949</v>
      </c>
      <c r="D433" s="33"/>
      <c r="E433" s="108">
        <f>E434</f>
        <v>0</v>
      </c>
      <c r="F433" s="108">
        <f>F434+F444</f>
        <v>0</v>
      </c>
      <c r="G433" s="108">
        <f>G434+G444</f>
        <v>23157.9</v>
      </c>
    </row>
    <row r="434" spans="1:7" ht="31.2">
      <c r="A434" s="17"/>
      <c r="B434" s="29" t="s">
        <v>91</v>
      </c>
      <c r="C434" s="32" t="s">
        <v>949</v>
      </c>
      <c r="D434" s="33">
        <v>600</v>
      </c>
      <c r="E434" s="108">
        <f>'вед прил 7'!H1150</f>
        <v>0</v>
      </c>
      <c r="F434" s="108">
        <f>'вед прил 7'!I1150</f>
        <v>0</v>
      </c>
      <c r="G434" s="108">
        <f>'вед прил 7'!J1150</f>
        <v>23157.9</v>
      </c>
    </row>
    <row r="435" spans="1:7" hidden="1" outlineLevel="1">
      <c r="A435" s="17"/>
      <c r="B435" s="29" t="s">
        <v>426</v>
      </c>
      <c r="C435" s="107" t="s">
        <v>427</v>
      </c>
      <c r="D435" s="30"/>
      <c r="E435" s="108">
        <f>E436</f>
        <v>0</v>
      </c>
      <c r="F435" s="108">
        <f>F436</f>
        <v>0</v>
      </c>
      <c r="G435" s="108">
        <f>G436</f>
        <v>0</v>
      </c>
    </row>
    <row r="436" spans="1:7" ht="31.2" hidden="1" outlineLevel="1">
      <c r="A436" s="17"/>
      <c r="B436" s="29" t="s">
        <v>133</v>
      </c>
      <c r="C436" s="107" t="s">
        <v>427</v>
      </c>
      <c r="D436" s="30">
        <v>400</v>
      </c>
      <c r="E436" s="108">
        <f>'вед прил 7'!H778</f>
        <v>0</v>
      </c>
      <c r="F436" s="108">
        <f>'вед прил 7'!I778</f>
        <v>0</v>
      </c>
      <c r="G436" s="108">
        <f>'вед прил 7'!J778</f>
        <v>0</v>
      </c>
    </row>
    <row r="437" spans="1:7" ht="46.8" collapsed="1">
      <c r="A437" s="17"/>
      <c r="B437" s="29" t="s">
        <v>428</v>
      </c>
      <c r="C437" s="107" t="s">
        <v>429</v>
      </c>
      <c r="D437" s="30"/>
      <c r="E437" s="108">
        <f>E438</f>
        <v>7953.9</v>
      </c>
      <c r="F437" s="108">
        <f>F438</f>
        <v>0</v>
      </c>
      <c r="G437" s="108">
        <f>G438</f>
        <v>0</v>
      </c>
    </row>
    <row r="438" spans="1:7" ht="31.2">
      <c r="A438" s="17"/>
      <c r="B438" s="29" t="s">
        <v>133</v>
      </c>
      <c r="C438" s="107" t="s">
        <v>429</v>
      </c>
      <c r="D438" s="30">
        <v>400</v>
      </c>
      <c r="E438" s="108">
        <f>'вед прил 7'!H780</f>
        <v>7953.9</v>
      </c>
      <c r="F438" s="108">
        <f>'вед прил 7'!I780</f>
        <v>0</v>
      </c>
      <c r="G438" s="108">
        <f>'вед прил 7'!J780</f>
        <v>0</v>
      </c>
    </row>
    <row r="439" spans="1:7" hidden="1" outlineLevel="1">
      <c r="A439" s="17"/>
      <c r="B439" s="58" t="s">
        <v>430</v>
      </c>
      <c r="C439" s="32" t="s">
        <v>431</v>
      </c>
      <c r="D439" s="33"/>
      <c r="E439" s="108">
        <f>E440+E442</f>
        <v>0</v>
      </c>
      <c r="F439" s="108">
        <f t="shared" ref="F439:G439" si="71">F440+F442</f>
        <v>0</v>
      </c>
      <c r="G439" s="108">
        <f t="shared" si="71"/>
        <v>0</v>
      </c>
    </row>
    <row r="440" spans="1:7" ht="31.2" hidden="1" outlineLevel="1">
      <c r="A440" s="17"/>
      <c r="B440" s="29" t="s">
        <v>131</v>
      </c>
      <c r="C440" s="32" t="s">
        <v>432</v>
      </c>
      <c r="D440" s="33"/>
      <c r="E440" s="108">
        <f>E441</f>
        <v>0</v>
      </c>
      <c r="F440" s="108">
        <f>F441</f>
        <v>0</v>
      </c>
      <c r="G440" s="108">
        <f>G441</f>
        <v>0</v>
      </c>
    </row>
    <row r="441" spans="1:7" ht="31.2" hidden="1" outlineLevel="1">
      <c r="A441" s="17"/>
      <c r="B441" s="29" t="s">
        <v>133</v>
      </c>
      <c r="C441" s="32" t="s">
        <v>432</v>
      </c>
      <c r="D441" s="33">
        <v>400</v>
      </c>
      <c r="E441" s="108">
        <f>'вед прил 7'!H508+'вед прил 7'!H1089</f>
        <v>0</v>
      </c>
      <c r="F441" s="108">
        <f>'вед прил 7'!I508+'вед прил 7'!I1089</f>
        <v>0</v>
      </c>
      <c r="G441" s="108">
        <f>'вед прил 7'!J508+'вед прил 7'!J1089</f>
        <v>0</v>
      </c>
    </row>
    <row r="442" spans="1:7" ht="31.2" hidden="1" outlineLevel="1">
      <c r="A442" s="17"/>
      <c r="B442" s="29" t="s">
        <v>91</v>
      </c>
      <c r="C442" s="32" t="s">
        <v>432</v>
      </c>
      <c r="D442" s="33">
        <v>600</v>
      </c>
      <c r="E442" s="108">
        <f>'вед прил 7'!H1090+'вед прил 7'!H1153</f>
        <v>0</v>
      </c>
      <c r="F442" s="108">
        <f>'вед прил 7'!I1090+'вед прил 7'!I1153</f>
        <v>0</v>
      </c>
      <c r="G442" s="108">
        <f>'вед прил 7'!J1090+'вед прил 7'!J1153</f>
        <v>0</v>
      </c>
    </row>
    <row r="443" spans="1:7" hidden="1" outlineLevel="1">
      <c r="A443" s="17"/>
      <c r="B443" s="29" t="s">
        <v>433</v>
      </c>
      <c r="C443" s="115" t="s">
        <v>434</v>
      </c>
      <c r="D443" s="30"/>
      <c r="E443" s="108">
        <f>E444+E448</f>
        <v>0</v>
      </c>
      <c r="F443" s="108">
        <f>F444+F448</f>
        <v>0</v>
      </c>
      <c r="G443" s="108">
        <f>G444+G448</f>
        <v>0</v>
      </c>
    </row>
    <row r="444" spans="1:7" ht="31.2" hidden="1" outlineLevel="1">
      <c r="A444" s="17"/>
      <c r="B444" s="29" t="s">
        <v>131</v>
      </c>
      <c r="C444" s="115" t="s">
        <v>435</v>
      </c>
      <c r="D444" s="30"/>
      <c r="E444" s="108">
        <f>E446+E445+E447</f>
        <v>0</v>
      </c>
      <c r="F444" s="108">
        <f t="shared" ref="F444:G444" si="72">F446+F445+F447</f>
        <v>0</v>
      </c>
      <c r="G444" s="108">
        <f t="shared" si="72"/>
        <v>0</v>
      </c>
    </row>
    <row r="445" spans="1:7" ht="31.2" hidden="1" outlineLevel="1">
      <c r="A445" s="17"/>
      <c r="B445" s="29" t="s">
        <v>104</v>
      </c>
      <c r="C445" s="115" t="s">
        <v>435</v>
      </c>
      <c r="D445" s="30">
        <v>200</v>
      </c>
      <c r="E445" s="108">
        <f>'вед прил 7'!H511</f>
        <v>0</v>
      </c>
      <c r="F445" s="108">
        <f>'вед прил 7'!I511</f>
        <v>0</v>
      </c>
      <c r="G445" s="108">
        <f>'вед прил 7'!J511</f>
        <v>0</v>
      </c>
    </row>
    <row r="446" spans="1:7" ht="31.2" hidden="1" outlineLevel="1">
      <c r="A446" s="17"/>
      <c r="B446" s="29" t="s">
        <v>133</v>
      </c>
      <c r="C446" s="32" t="s">
        <v>435</v>
      </c>
      <c r="D446" s="33">
        <v>400</v>
      </c>
      <c r="E446" s="108">
        <f>'вед прил 7'!H512</f>
        <v>0</v>
      </c>
      <c r="F446" s="108">
        <f>'вед прил 7'!I512</f>
        <v>0</v>
      </c>
      <c r="G446" s="108">
        <f>'вед прил 7'!J512</f>
        <v>0</v>
      </c>
    </row>
    <row r="447" spans="1:7" hidden="1" outlineLevel="1">
      <c r="A447" s="17"/>
      <c r="B447" s="29" t="s">
        <v>194</v>
      </c>
      <c r="C447" s="32" t="s">
        <v>435</v>
      </c>
      <c r="D447" s="33">
        <v>800</v>
      </c>
      <c r="E447" s="108">
        <f>'вед прил 7'!H513</f>
        <v>0</v>
      </c>
      <c r="F447" s="108">
        <f>'вед прил 7'!I513</f>
        <v>0</v>
      </c>
      <c r="G447" s="108">
        <f>'вед прил 7'!J513</f>
        <v>0</v>
      </c>
    </row>
    <row r="448" spans="1:7" hidden="1" outlineLevel="1">
      <c r="A448" s="17"/>
      <c r="B448" s="29" t="s">
        <v>436</v>
      </c>
      <c r="C448" s="31" t="s">
        <v>437</v>
      </c>
      <c r="D448" s="31"/>
      <c r="E448" s="108">
        <f>E449</f>
        <v>0</v>
      </c>
      <c r="F448" s="108">
        <f>F449</f>
        <v>0</v>
      </c>
      <c r="G448" s="108">
        <f>G449</f>
        <v>0</v>
      </c>
    </row>
    <row r="449" spans="1:7" ht="31.2" hidden="1" outlineLevel="1">
      <c r="A449" s="17"/>
      <c r="B449" s="29" t="s">
        <v>133</v>
      </c>
      <c r="C449" s="31" t="s">
        <v>437</v>
      </c>
      <c r="D449" s="31">
        <v>400</v>
      </c>
      <c r="E449" s="108">
        <f>'вед прил 7'!H515</f>
        <v>0</v>
      </c>
      <c r="F449" s="108">
        <f>'вед прил 7'!I515</f>
        <v>0</v>
      </c>
      <c r="G449" s="108">
        <f>'вед прил 7'!J515</f>
        <v>0</v>
      </c>
    </row>
    <row r="450" spans="1:7" ht="31.2" hidden="1" outlineLevel="1">
      <c r="A450" s="17"/>
      <c r="B450" s="29" t="s">
        <v>438</v>
      </c>
      <c r="C450" s="115" t="s">
        <v>439</v>
      </c>
      <c r="D450" s="30"/>
      <c r="E450" s="108">
        <f t="shared" ref="E450:G451" si="73">E451</f>
        <v>0</v>
      </c>
      <c r="F450" s="108">
        <f t="shared" si="73"/>
        <v>0</v>
      </c>
      <c r="G450" s="108">
        <f t="shared" si="73"/>
        <v>0</v>
      </c>
    </row>
    <row r="451" spans="1:7" ht="31.2" hidden="1" outlineLevel="1">
      <c r="A451" s="17"/>
      <c r="B451" s="29" t="s">
        <v>131</v>
      </c>
      <c r="C451" s="115" t="s">
        <v>440</v>
      </c>
      <c r="D451" s="30"/>
      <c r="E451" s="108">
        <f t="shared" si="73"/>
        <v>0</v>
      </c>
      <c r="F451" s="108">
        <f t="shared" si="73"/>
        <v>0</v>
      </c>
      <c r="G451" s="108">
        <f t="shared" si="73"/>
        <v>0</v>
      </c>
    </row>
    <row r="452" spans="1:7" ht="31.2" hidden="1" outlineLevel="1">
      <c r="A452" s="17"/>
      <c r="B452" s="29" t="s">
        <v>133</v>
      </c>
      <c r="C452" s="32" t="s">
        <v>440</v>
      </c>
      <c r="D452" s="33">
        <v>400</v>
      </c>
      <c r="E452" s="108">
        <f>'вед прил 7'!H518</f>
        <v>0</v>
      </c>
      <c r="F452" s="108">
        <f>'вед прил 7'!I518</f>
        <v>0</v>
      </c>
      <c r="G452" s="108">
        <f>'вед прил 7'!J518</f>
        <v>0</v>
      </c>
    </row>
    <row r="453" spans="1:7" ht="31.2" hidden="1" outlineLevel="1">
      <c r="A453" s="17"/>
      <c r="B453" s="29" t="s">
        <v>441</v>
      </c>
      <c r="C453" s="115" t="s">
        <v>442</v>
      </c>
      <c r="D453" s="31"/>
      <c r="E453" s="108">
        <f>E454</f>
        <v>0</v>
      </c>
      <c r="F453" s="108">
        <f>F454</f>
        <v>0</v>
      </c>
      <c r="G453" s="108">
        <f>G454</f>
        <v>0</v>
      </c>
    </row>
    <row r="454" spans="1:7" ht="31.2" hidden="1" outlineLevel="1">
      <c r="A454" s="17"/>
      <c r="B454" s="29" t="s">
        <v>131</v>
      </c>
      <c r="C454" s="115" t="s">
        <v>443</v>
      </c>
      <c r="D454" s="31"/>
      <c r="E454" s="108">
        <f>E455+E456</f>
        <v>0</v>
      </c>
      <c r="F454" s="108">
        <f>F455+F456</f>
        <v>0</v>
      </c>
      <c r="G454" s="108">
        <f>G455+G456</f>
        <v>0</v>
      </c>
    </row>
    <row r="455" spans="1:7" ht="31.2" hidden="1" outlineLevel="1">
      <c r="A455" s="17"/>
      <c r="B455" s="29" t="s">
        <v>104</v>
      </c>
      <c r="C455" s="115" t="s">
        <v>443</v>
      </c>
      <c r="D455" s="31">
        <v>200</v>
      </c>
      <c r="E455" s="108">
        <f>'вед прил 7'!H521</f>
        <v>0</v>
      </c>
      <c r="F455" s="108">
        <f>'вед прил 7'!I521</f>
        <v>0</v>
      </c>
      <c r="G455" s="108">
        <f>'вед прил 7'!J521</f>
        <v>0</v>
      </c>
    </row>
    <row r="456" spans="1:7" ht="31.2" hidden="1" outlineLevel="1">
      <c r="A456" s="17"/>
      <c r="B456" s="29" t="s">
        <v>133</v>
      </c>
      <c r="C456" s="115" t="s">
        <v>443</v>
      </c>
      <c r="D456" s="31">
        <v>400</v>
      </c>
      <c r="E456" s="108">
        <f>'вед прил 7'!H522</f>
        <v>0</v>
      </c>
      <c r="F456" s="108">
        <f>'вед прил 7'!I522</f>
        <v>0</v>
      </c>
      <c r="G456" s="108">
        <f>'вед прил 7'!J522</f>
        <v>0</v>
      </c>
    </row>
    <row r="457" spans="1:7" collapsed="1">
      <c r="A457" s="17"/>
      <c r="B457" s="29" t="s">
        <v>444</v>
      </c>
      <c r="C457" s="107" t="s">
        <v>445</v>
      </c>
      <c r="D457" s="30"/>
      <c r="E457" s="108">
        <f>E458</f>
        <v>4054.4</v>
      </c>
      <c r="F457" s="108">
        <f>F458</f>
        <v>4074.4</v>
      </c>
      <c r="G457" s="108">
        <f>G458</f>
        <v>4104.3999999999996</v>
      </c>
    </row>
    <row r="458" spans="1:7">
      <c r="A458" s="17"/>
      <c r="B458" s="29" t="s">
        <v>446</v>
      </c>
      <c r="C458" s="107" t="s">
        <v>447</v>
      </c>
      <c r="D458" s="30"/>
      <c r="E458" s="108">
        <f>E459+E463</f>
        <v>4054.4</v>
      </c>
      <c r="F458" s="108">
        <f>F459</f>
        <v>4074.4</v>
      </c>
      <c r="G458" s="108">
        <f>G459</f>
        <v>4104.3999999999996</v>
      </c>
    </row>
    <row r="459" spans="1:7">
      <c r="A459" s="17"/>
      <c r="B459" s="29" t="s">
        <v>203</v>
      </c>
      <c r="C459" s="107" t="s">
        <v>448</v>
      </c>
      <c r="D459" s="30"/>
      <c r="E459" s="108">
        <f>E460+E461+E462</f>
        <v>4054.4</v>
      </c>
      <c r="F459" s="108">
        <f>F460+F461+F462</f>
        <v>4074.4</v>
      </c>
      <c r="G459" s="108">
        <f>G460+G461+G462</f>
        <v>4104.3999999999996</v>
      </c>
    </row>
    <row r="460" spans="1:7" ht="46.8">
      <c r="A460" s="17"/>
      <c r="B460" s="29" t="s">
        <v>116</v>
      </c>
      <c r="C460" s="107" t="s">
        <v>448</v>
      </c>
      <c r="D460" s="30">
        <v>100</v>
      </c>
      <c r="E460" s="108">
        <f>'вед прил 7'!H1159</f>
        <v>3754.4</v>
      </c>
      <c r="F460" s="108">
        <f>'вед прил 7'!I1159</f>
        <v>3754.4</v>
      </c>
      <c r="G460" s="108">
        <f>'вед прил 7'!J1159</f>
        <v>3754.4</v>
      </c>
    </row>
    <row r="461" spans="1:7" ht="31.2">
      <c r="A461" s="17"/>
      <c r="B461" s="29" t="s">
        <v>104</v>
      </c>
      <c r="C461" s="107" t="s">
        <v>448</v>
      </c>
      <c r="D461" s="30">
        <v>200</v>
      </c>
      <c r="E461" s="108">
        <f>'вед прил 7'!H1160</f>
        <v>300</v>
      </c>
      <c r="F461" s="108">
        <f>'вед прил 7'!I1160</f>
        <v>320</v>
      </c>
      <c r="G461" s="108">
        <f>'вед прил 7'!J1160</f>
        <v>350</v>
      </c>
    </row>
    <row r="462" spans="1:7" hidden="1" outlineLevel="1">
      <c r="A462" s="17"/>
      <c r="B462" s="29" t="s">
        <v>194</v>
      </c>
      <c r="C462" s="107" t="s">
        <v>448</v>
      </c>
      <c r="D462" s="30">
        <v>800</v>
      </c>
      <c r="E462" s="108">
        <f>'вед прил 7'!H1161</f>
        <v>0</v>
      </c>
      <c r="F462" s="108">
        <f>'вед прил 7'!I1161</f>
        <v>0</v>
      </c>
      <c r="G462" s="108">
        <f>'вед прил 7'!J1161</f>
        <v>0</v>
      </c>
    </row>
    <row r="463" spans="1:7" ht="93.6" hidden="1" outlineLevel="1">
      <c r="A463" s="17"/>
      <c r="B463" s="29" t="s">
        <v>205</v>
      </c>
      <c r="C463" s="32" t="s">
        <v>449</v>
      </c>
      <c r="D463" s="30"/>
      <c r="E463" s="108">
        <f>E464</f>
        <v>0</v>
      </c>
      <c r="F463" s="108"/>
      <c r="G463" s="108"/>
    </row>
    <row r="464" spans="1:7" ht="46.8" hidden="1" outlineLevel="1">
      <c r="A464" s="17"/>
      <c r="B464" s="29" t="s">
        <v>116</v>
      </c>
      <c r="C464" s="32" t="s">
        <v>449</v>
      </c>
      <c r="D464" s="30">
        <v>100</v>
      </c>
      <c r="E464" s="108">
        <f>'вед прил 7'!H1163</f>
        <v>0</v>
      </c>
      <c r="F464" s="108"/>
      <c r="G464" s="108"/>
    </row>
    <row r="465" spans="1:7" ht="62.4" collapsed="1">
      <c r="A465" s="104">
        <v>8</v>
      </c>
      <c r="B465" s="36" t="s">
        <v>450</v>
      </c>
      <c r="C465" s="116" t="s">
        <v>451</v>
      </c>
      <c r="D465" s="23"/>
      <c r="E465" s="106">
        <f t="shared" ref="E465:G466" si="74">E466</f>
        <v>5000</v>
      </c>
      <c r="F465" s="106">
        <f t="shared" si="74"/>
        <v>5000</v>
      </c>
      <c r="G465" s="106">
        <f t="shared" si="74"/>
        <v>5000</v>
      </c>
    </row>
    <row r="466" spans="1:7" ht="62.4">
      <c r="A466" s="17"/>
      <c r="B466" s="29" t="s">
        <v>452</v>
      </c>
      <c r="C466" s="115" t="s">
        <v>453</v>
      </c>
      <c r="D466" s="30"/>
      <c r="E466" s="108">
        <f t="shared" si="74"/>
        <v>5000</v>
      </c>
      <c r="F466" s="108">
        <f t="shared" si="74"/>
        <v>5000</v>
      </c>
      <c r="G466" s="108">
        <f t="shared" si="74"/>
        <v>5000</v>
      </c>
    </row>
    <row r="467" spans="1:7" ht="46.8">
      <c r="A467" s="17"/>
      <c r="B467" s="69" t="s">
        <v>454</v>
      </c>
      <c r="C467" s="115" t="s">
        <v>455</v>
      </c>
      <c r="D467" s="30"/>
      <c r="E467" s="108">
        <f>E474+E476+E478+E480+E468+E472</f>
        <v>5000</v>
      </c>
      <c r="F467" s="108">
        <f>F474+F480</f>
        <v>5000</v>
      </c>
      <c r="G467" s="108">
        <f>G474</f>
        <v>5000</v>
      </c>
    </row>
    <row r="468" spans="1:7" ht="31.2" hidden="1" outlineLevel="1">
      <c r="A468" s="17"/>
      <c r="B468" s="69" t="s">
        <v>131</v>
      </c>
      <c r="C468" s="115" t="s">
        <v>456</v>
      </c>
      <c r="D468" s="30"/>
      <c r="E468" s="108">
        <f>E470+E469+E471</f>
        <v>0</v>
      </c>
      <c r="F468" s="108">
        <f>F470+F469</f>
        <v>0</v>
      </c>
      <c r="G468" s="108">
        <f>G470+G469</f>
        <v>0</v>
      </c>
    </row>
    <row r="469" spans="1:7" ht="31.2" hidden="1" outlineLevel="1">
      <c r="A469" s="17"/>
      <c r="B469" s="29" t="s">
        <v>104</v>
      </c>
      <c r="C469" s="115" t="s">
        <v>456</v>
      </c>
      <c r="D469" s="30">
        <v>200</v>
      </c>
      <c r="E469" s="108">
        <f>'вед прил 7'!H319</f>
        <v>0</v>
      </c>
      <c r="F469" s="108">
        <f>'вед прил 7'!I319</f>
        <v>0</v>
      </c>
      <c r="G469" s="108">
        <f>'вед прил 7'!J319</f>
        <v>0</v>
      </c>
    </row>
    <row r="470" spans="1:7" ht="31.2" hidden="1" outlineLevel="1">
      <c r="A470" s="17"/>
      <c r="B470" s="69" t="s">
        <v>133</v>
      </c>
      <c r="C470" s="115" t="s">
        <v>456</v>
      </c>
      <c r="D470" s="30">
        <v>400</v>
      </c>
      <c r="E470" s="108">
        <f>'вед прил 7'!H320</f>
        <v>0</v>
      </c>
      <c r="F470" s="108">
        <f>'вед прил 7'!I320</f>
        <v>0</v>
      </c>
      <c r="G470" s="108">
        <f>'вед прил 7'!J320</f>
        <v>0</v>
      </c>
    </row>
    <row r="471" spans="1:7" hidden="1" outlineLevel="1">
      <c r="A471" s="17"/>
      <c r="B471" s="69" t="s">
        <v>194</v>
      </c>
      <c r="C471" s="115" t="s">
        <v>456</v>
      </c>
      <c r="D471" s="30">
        <v>800</v>
      </c>
      <c r="E471" s="108">
        <f>'вед прил 7'!H321</f>
        <v>0</v>
      </c>
      <c r="F471" s="108">
        <f>'вед прил 7'!I321</f>
        <v>0</v>
      </c>
      <c r="G471" s="108">
        <f>'вед прил 7'!J321</f>
        <v>0</v>
      </c>
    </row>
    <row r="472" spans="1:7" hidden="1" outlineLevel="1">
      <c r="A472" s="17"/>
      <c r="B472" s="29" t="s">
        <v>457</v>
      </c>
      <c r="C472" s="115" t="s">
        <v>458</v>
      </c>
      <c r="D472" s="30"/>
      <c r="E472" s="108">
        <f>E473</f>
        <v>0</v>
      </c>
      <c r="F472" s="108">
        <f>F473</f>
        <v>0</v>
      </c>
      <c r="G472" s="108">
        <f>G473</f>
        <v>0</v>
      </c>
    </row>
    <row r="473" spans="1:7" ht="31.2" hidden="1" outlineLevel="1">
      <c r="A473" s="17"/>
      <c r="B473" s="29" t="s">
        <v>104</v>
      </c>
      <c r="C473" s="115" t="s">
        <v>458</v>
      </c>
      <c r="D473" s="30">
        <v>200</v>
      </c>
      <c r="E473" s="108">
        <f>'вед прил 7'!H323</f>
        <v>0</v>
      </c>
      <c r="F473" s="108">
        <f>'вед прил 7'!I323</f>
        <v>0</v>
      </c>
      <c r="G473" s="108">
        <f>'вед прил 7'!J323</f>
        <v>0</v>
      </c>
    </row>
    <row r="474" spans="1:7" ht="55.95" customHeight="1" collapsed="1">
      <c r="A474" s="17"/>
      <c r="B474" s="29" t="s">
        <v>459</v>
      </c>
      <c r="C474" s="115" t="s">
        <v>460</v>
      </c>
      <c r="D474" s="30"/>
      <c r="E474" s="108">
        <f>E475</f>
        <v>5000</v>
      </c>
      <c r="F474" s="108">
        <f>F475</f>
        <v>5000</v>
      </c>
      <c r="G474" s="108">
        <f>G475+G480</f>
        <v>5000</v>
      </c>
    </row>
    <row r="475" spans="1:7" ht="35.4" customHeight="1">
      <c r="A475" s="17"/>
      <c r="B475" s="29" t="s">
        <v>133</v>
      </c>
      <c r="C475" s="115" t="s">
        <v>460</v>
      </c>
      <c r="D475" s="30">
        <v>400</v>
      </c>
      <c r="E475" s="108">
        <f>'вед прил 7'!H325</f>
        <v>5000</v>
      </c>
      <c r="F475" s="108">
        <f>'вед прил 7'!I325</f>
        <v>5000</v>
      </c>
      <c r="G475" s="108">
        <f>'вед прил 7'!J325</f>
        <v>5000</v>
      </c>
    </row>
    <row r="476" spans="1:7" ht="62.4" hidden="1" outlineLevel="1">
      <c r="A476" s="17"/>
      <c r="B476" s="29" t="s">
        <v>461</v>
      </c>
      <c r="C476" s="115" t="s">
        <v>462</v>
      </c>
      <c r="D476" s="30"/>
      <c r="E476" s="108">
        <f>E477</f>
        <v>0</v>
      </c>
      <c r="F476" s="108">
        <f>F477</f>
        <v>0</v>
      </c>
      <c r="G476" s="108">
        <f>G477</f>
        <v>0</v>
      </c>
    </row>
    <row r="477" spans="1:7" hidden="1" outlineLevel="1">
      <c r="A477" s="17"/>
      <c r="B477" s="29" t="s">
        <v>194</v>
      </c>
      <c r="C477" s="115" t="s">
        <v>462</v>
      </c>
      <c r="D477" s="30">
        <v>800</v>
      </c>
      <c r="E477" s="108">
        <f>'вед прил 7'!H327</f>
        <v>0</v>
      </c>
      <c r="F477" s="108">
        <v>0</v>
      </c>
      <c r="G477" s="108">
        <v>0</v>
      </c>
    </row>
    <row r="478" spans="1:7" ht="46.8" hidden="1" outlineLevel="1">
      <c r="A478" s="17"/>
      <c r="B478" s="29" t="s">
        <v>463</v>
      </c>
      <c r="C478" s="115" t="s">
        <v>464</v>
      </c>
      <c r="D478" s="30"/>
      <c r="E478" s="108">
        <f>E479</f>
        <v>0</v>
      </c>
      <c r="F478" s="108">
        <f>F479</f>
        <v>0</v>
      </c>
      <c r="G478" s="108">
        <f>G479</f>
        <v>0</v>
      </c>
    </row>
    <row r="479" spans="1:7" ht="31.2" hidden="1" outlineLevel="1">
      <c r="A479" s="17"/>
      <c r="B479" s="29" t="s">
        <v>133</v>
      </c>
      <c r="C479" s="115" t="s">
        <v>464</v>
      </c>
      <c r="D479" s="30">
        <v>400</v>
      </c>
      <c r="E479" s="108">
        <f>'вед прил 7'!H329</f>
        <v>0</v>
      </c>
      <c r="F479" s="108">
        <v>0</v>
      </c>
      <c r="G479" s="108">
        <v>0</v>
      </c>
    </row>
    <row r="480" spans="1:7" ht="46.8" hidden="1" outlineLevel="1">
      <c r="A480" s="17"/>
      <c r="B480" s="29" t="s">
        <v>463</v>
      </c>
      <c r="C480" s="32" t="s">
        <v>465</v>
      </c>
      <c r="D480" s="33"/>
      <c r="E480" s="108">
        <f>E481</f>
        <v>0</v>
      </c>
      <c r="F480" s="108">
        <f>F481</f>
        <v>0</v>
      </c>
      <c r="G480" s="108">
        <f>G481</f>
        <v>0</v>
      </c>
    </row>
    <row r="481" spans="1:7" ht="31.2" hidden="1" outlineLevel="1">
      <c r="A481" s="17"/>
      <c r="B481" s="29" t="s">
        <v>133</v>
      </c>
      <c r="C481" s="32" t="s">
        <v>465</v>
      </c>
      <c r="D481" s="33">
        <v>400</v>
      </c>
      <c r="E481" s="108">
        <f>'вед прил 7'!H331</f>
        <v>0</v>
      </c>
      <c r="F481" s="108">
        <f>'вед прил 7'!I331</f>
        <v>0</v>
      </c>
      <c r="G481" s="108">
        <f>'вед прил 7'!J331</f>
        <v>0</v>
      </c>
    </row>
    <row r="482" spans="1:7" ht="36.6" customHeight="1" collapsed="1">
      <c r="A482" s="104">
        <v>9</v>
      </c>
      <c r="B482" s="36" t="s">
        <v>466</v>
      </c>
      <c r="C482" s="116" t="s">
        <v>467</v>
      </c>
      <c r="D482" s="23"/>
      <c r="E482" s="106">
        <f>E483+E487</f>
        <v>2118</v>
      </c>
      <c r="F482" s="106">
        <f>F483+F487</f>
        <v>2210</v>
      </c>
      <c r="G482" s="106">
        <f>G483+G487</f>
        <v>2304</v>
      </c>
    </row>
    <row r="483" spans="1:7" ht="31.2">
      <c r="A483" s="17"/>
      <c r="B483" s="29" t="s">
        <v>468</v>
      </c>
      <c r="C483" s="115" t="s">
        <v>469</v>
      </c>
      <c r="D483" s="30"/>
      <c r="E483" s="108">
        <f>E484</f>
        <v>820</v>
      </c>
      <c r="F483" s="108">
        <f t="shared" ref="F483:G485" si="75">F484</f>
        <v>860</v>
      </c>
      <c r="G483" s="108">
        <f t="shared" si="75"/>
        <v>900</v>
      </c>
    </row>
    <row r="484" spans="1:7" ht="31.2">
      <c r="A484" s="17"/>
      <c r="B484" s="29" t="s">
        <v>470</v>
      </c>
      <c r="C484" s="115" t="s">
        <v>471</v>
      </c>
      <c r="D484" s="30"/>
      <c r="E484" s="108">
        <f>E485</f>
        <v>820</v>
      </c>
      <c r="F484" s="108">
        <f t="shared" si="75"/>
        <v>860</v>
      </c>
      <c r="G484" s="108">
        <f t="shared" si="75"/>
        <v>900</v>
      </c>
    </row>
    <row r="485" spans="1:7" ht="31.2">
      <c r="A485" s="17"/>
      <c r="B485" s="29" t="s">
        <v>472</v>
      </c>
      <c r="C485" s="115" t="s">
        <v>473</v>
      </c>
      <c r="D485" s="30"/>
      <c r="E485" s="108">
        <f>E486</f>
        <v>820</v>
      </c>
      <c r="F485" s="108">
        <f t="shared" si="75"/>
        <v>860</v>
      </c>
      <c r="G485" s="108">
        <f t="shared" si="75"/>
        <v>900</v>
      </c>
    </row>
    <row r="486" spans="1:7" ht="39" customHeight="1">
      <c r="A486" s="17"/>
      <c r="B486" s="29" t="s">
        <v>104</v>
      </c>
      <c r="C486" s="115" t="s">
        <v>473</v>
      </c>
      <c r="D486" s="30">
        <v>200</v>
      </c>
      <c r="E486" s="108">
        <f>'вед прил 7'!H279</f>
        <v>820</v>
      </c>
      <c r="F486" s="108">
        <f>'вед прил 7'!I279</f>
        <v>860</v>
      </c>
      <c r="G486" s="108">
        <f>'вед прил 7'!J279</f>
        <v>900</v>
      </c>
    </row>
    <row r="487" spans="1:7" ht="39" customHeight="1">
      <c r="A487" s="17"/>
      <c r="B487" s="29" t="s">
        <v>474</v>
      </c>
      <c r="C487" s="115" t="s">
        <v>475</v>
      </c>
      <c r="D487" s="30"/>
      <c r="E487" s="108">
        <f t="shared" ref="E487:G487" si="76">E488</f>
        <v>1298</v>
      </c>
      <c r="F487" s="108">
        <f t="shared" si="76"/>
        <v>1350</v>
      </c>
      <c r="G487" s="108">
        <f t="shared" si="76"/>
        <v>1404</v>
      </c>
    </row>
    <row r="488" spans="1:7" ht="55.95" customHeight="1">
      <c r="A488" s="17"/>
      <c r="B488" s="69" t="s">
        <v>476</v>
      </c>
      <c r="C488" s="115" t="s">
        <v>477</v>
      </c>
      <c r="D488" s="30"/>
      <c r="E488" s="108">
        <f>E489+E492</f>
        <v>1298</v>
      </c>
      <c r="F488" s="108">
        <f t="shared" ref="F488:G488" si="77">F489+F492</f>
        <v>1350</v>
      </c>
      <c r="G488" s="108">
        <f t="shared" si="77"/>
        <v>1404</v>
      </c>
    </row>
    <row r="489" spans="1:7" ht="31.2">
      <c r="A489" s="17"/>
      <c r="B489" s="29" t="s">
        <v>478</v>
      </c>
      <c r="C489" s="115" t="s">
        <v>479</v>
      </c>
      <c r="D489" s="30"/>
      <c r="E489" s="108">
        <f>E490+E491</f>
        <v>1298</v>
      </c>
      <c r="F489" s="108">
        <f>F490+F491</f>
        <v>1350</v>
      </c>
      <c r="G489" s="108">
        <f>G490+G491</f>
        <v>1404</v>
      </c>
    </row>
    <row r="490" spans="1:7" ht="46.8" hidden="1" outlineLevel="1">
      <c r="A490" s="17"/>
      <c r="B490" s="29" t="s">
        <v>116</v>
      </c>
      <c r="C490" s="115" t="s">
        <v>479</v>
      </c>
      <c r="D490" s="30">
        <v>100</v>
      </c>
      <c r="E490" s="108">
        <f>'вед прил 7'!H283</f>
        <v>0</v>
      </c>
      <c r="F490" s="108">
        <f>'вед прил 7'!I283</f>
        <v>0</v>
      </c>
      <c r="G490" s="108">
        <f>'вед прил 7'!J283</f>
        <v>0</v>
      </c>
    </row>
    <row r="491" spans="1:7" ht="43.2" customHeight="1" collapsed="1">
      <c r="A491" s="17"/>
      <c r="B491" s="29" t="s">
        <v>104</v>
      </c>
      <c r="C491" s="115" t="s">
        <v>479</v>
      </c>
      <c r="D491" s="30">
        <v>200</v>
      </c>
      <c r="E491" s="108">
        <f>'вед прил 7'!H284</f>
        <v>1298</v>
      </c>
      <c r="F491" s="108">
        <f>'вед прил 7'!I284</f>
        <v>1350</v>
      </c>
      <c r="G491" s="108">
        <f>'вед прил 7'!J284</f>
        <v>1404</v>
      </c>
    </row>
    <row r="492" spans="1:7" ht="27.6" hidden="1" customHeight="1" outlineLevel="1">
      <c r="A492" s="17"/>
      <c r="B492" s="29" t="s">
        <v>96</v>
      </c>
      <c r="C492" s="115" t="s">
        <v>480</v>
      </c>
      <c r="D492" s="30"/>
      <c r="E492" s="108">
        <f>E493+E494</f>
        <v>0</v>
      </c>
      <c r="F492" s="108">
        <f t="shared" ref="F492:G492" si="78">F493+F494</f>
        <v>0</v>
      </c>
      <c r="G492" s="108">
        <f t="shared" si="78"/>
        <v>0</v>
      </c>
    </row>
    <row r="493" spans="1:7" ht="54.6" hidden="1" customHeight="1" outlineLevel="1">
      <c r="A493" s="17"/>
      <c r="B493" s="29" t="s">
        <v>116</v>
      </c>
      <c r="C493" s="115" t="s">
        <v>480</v>
      </c>
      <c r="D493" s="30">
        <v>100</v>
      </c>
      <c r="E493" s="108">
        <f>'вед прил 7'!H286</f>
        <v>0</v>
      </c>
      <c r="F493" s="108">
        <f>'вед прил 7'!I286</f>
        <v>0</v>
      </c>
      <c r="G493" s="108">
        <f>'вед прил 7'!J286</f>
        <v>0</v>
      </c>
    </row>
    <row r="494" spans="1:7" ht="34.200000000000003" hidden="1" customHeight="1" outlineLevel="1">
      <c r="A494" s="17"/>
      <c r="B494" s="29" t="s">
        <v>104</v>
      </c>
      <c r="C494" s="115" t="s">
        <v>480</v>
      </c>
      <c r="D494" s="30">
        <v>200</v>
      </c>
      <c r="E494" s="108">
        <f>'вед прил 7'!H287</f>
        <v>0</v>
      </c>
      <c r="F494" s="108">
        <f>'вед прил 7'!I287</f>
        <v>0</v>
      </c>
      <c r="G494" s="108">
        <f>'вед прил 7'!J287</f>
        <v>0</v>
      </c>
    </row>
    <row r="495" spans="1:7" ht="27.6" customHeight="1" collapsed="1">
      <c r="A495" s="104">
        <v>10</v>
      </c>
      <c r="B495" s="36" t="s">
        <v>481</v>
      </c>
      <c r="C495" s="116" t="s">
        <v>482</v>
      </c>
      <c r="D495" s="23"/>
      <c r="E495" s="106">
        <f>E496</f>
        <v>28588.5</v>
      </c>
      <c r="F495" s="106">
        <f>F496</f>
        <v>27155.4</v>
      </c>
      <c r="G495" s="106">
        <f>G496</f>
        <v>27108.2</v>
      </c>
    </row>
    <row r="496" spans="1:7" ht="31.2">
      <c r="A496" s="17"/>
      <c r="B496" s="29" t="s">
        <v>483</v>
      </c>
      <c r="C496" s="115" t="s">
        <v>484</v>
      </c>
      <c r="D496" s="30"/>
      <c r="E496" s="108">
        <f>E497+E504</f>
        <v>28588.5</v>
      </c>
      <c r="F496" s="108">
        <f>F497+F504</f>
        <v>27155.4</v>
      </c>
      <c r="G496" s="108">
        <f>G497+G504</f>
        <v>27108.2</v>
      </c>
    </row>
    <row r="497" spans="1:7" ht="30" customHeight="1">
      <c r="A497" s="17"/>
      <c r="B497" s="69" t="s">
        <v>485</v>
      </c>
      <c r="C497" s="107" t="s">
        <v>486</v>
      </c>
      <c r="D497" s="30"/>
      <c r="E497" s="108">
        <f>E498+E501</f>
        <v>1401.9</v>
      </c>
      <c r="F497" s="108">
        <f>F498+F501</f>
        <v>700</v>
      </c>
      <c r="G497" s="108">
        <f>G498+G501</f>
        <v>700</v>
      </c>
    </row>
    <row r="498" spans="1:7">
      <c r="A498" s="17"/>
      <c r="B498" s="29" t="s">
        <v>487</v>
      </c>
      <c r="C498" s="107" t="s">
        <v>488</v>
      </c>
      <c r="D498" s="30"/>
      <c r="E498" s="108">
        <f>E500+E499</f>
        <v>1401.9</v>
      </c>
      <c r="F498" s="108">
        <f>F500+F499</f>
        <v>700</v>
      </c>
      <c r="G498" s="108">
        <f>G500+G499</f>
        <v>700</v>
      </c>
    </row>
    <row r="499" spans="1:7" ht="46.8">
      <c r="A499" s="17"/>
      <c r="B499" s="29" t="s">
        <v>116</v>
      </c>
      <c r="C499" s="107" t="s">
        <v>488</v>
      </c>
      <c r="D499" s="30">
        <v>100</v>
      </c>
      <c r="E499" s="108">
        <f>'вед прил 7'!H1181</f>
        <v>1.5</v>
      </c>
      <c r="F499" s="108">
        <f>'вед прил 7'!I1181</f>
        <v>0</v>
      </c>
      <c r="G499" s="108">
        <f>'вед прил 7'!J1181</f>
        <v>0</v>
      </c>
    </row>
    <row r="500" spans="1:7" ht="31.2">
      <c r="A500" s="17"/>
      <c r="B500" s="29" t="s">
        <v>104</v>
      </c>
      <c r="C500" s="107" t="s">
        <v>488</v>
      </c>
      <c r="D500" s="30">
        <v>200</v>
      </c>
      <c r="E500" s="108">
        <f>'вед прил 7'!H1182</f>
        <v>1400.4</v>
      </c>
      <c r="F500" s="108">
        <f>'вед прил 7'!I1182</f>
        <v>700</v>
      </c>
      <c r="G500" s="108">
        <f>'вед прил 7'!J1182</f>
        <v>700</v>
      </c>
    </row>
    <row r="501" spans="1:7" hidden="1" outlineLevel="1">
      <c r="A501" s="17"/>
      <c r="B501" s="29" t="s">
        <v>306</v>
      </c>
      <c r="C501" s="107" t="s">
        <v>489</v>
      </c>
      <c r="D501" s="30"/>
      <c r="E501" s="108">
        <f>E503+E502</f>
        <v>0</v>
      </c>
      <c r="F501" s="108">
        <f>F503+F502</f>
        <v>0</v>
      </c>
      <c r="G501" s="108">
        <f>G503+G502</f>
        <v>0</v>
      </c>
    </row>
    <row r="502" spans="1:7" ht="46.8" hidden="1" outlineLevel="1">
      <c r="A502" s="17"/>
      <c r="B502" s="29" t="s">
        <v>116</v>
      </c>
      <c r="C502" s="107" t="s">
        <v>489</v>
      </c>
      <c r="D502" s="30">
        <v>100</v>
      </c>
      <c r="E502" s="108">
        <f>'вед прил 7'!H1184</f>
        <v>0</v>
      </c>
      <c r="F502" s="108">
        <f>'вед прил 7'!I1184</f>
        <v>0</v>
      </c>
      <c r="G502" s="108">
        <f>'вед прил 7'!J1184</f>
        <v>0</v>
      </c>
    </row>
    <row r="503" spans="1:7" ht="31.2" hidden="1" outlineLevel="1">
      <c r="A503" s="17"/>
      <c r="B503" s="29" t="s">
        <v>104</v>
      </c>
      <c r="C503" s="107" t="s">
        <v>489</v>
      </c>
      <c r="D503" s="30">
        <v>200</v>
      </c>
      <c r="E503" s="108">
        <f>'вед прил 7'!H1185</f>
        <v>0</v>
      </c>
      <c r="F503" s="108">
        <f>'вед прил 7'!I1185</f>
        <v>0</v>
      </c>
      <c r="G503" s="108">
        <f>'вед прил 7'!J1185</f>
        <v>0</v>
      </c>
    </row>
    <row r="504" spans="1:7" ht="31.2" collapsed="1">
      <c r="A504" s="17"/>
      <c r="B504" s="69" t="s">
        <v>490</v>
      </c>
      <c r="C504" s="107" t="s">
        <v>491</v>
      </c>
      <c r="D504" s="30"/>
      <c r="E504" s="108">
        <f>E505+E509</f>
        <v>27186.6</v>
      </c>
      <c r="F504" s="108">
        <f t="shared" ref="F504:G504" si="79">F505+F509</f>
        <v>26455.4</v>
      </c>
      <c r="G504" s="108">
        <f t="shared" si="79"/>
        <v>26408.2</v>
      </c>
    </row>
    <row r="505" spans="1:7">
      <c r="A505" s="17"/>
      <c r="B505" s="29" t="s">
        <v>203</v>
      </c>
      <c r="C505" s="107" t="s">
        <v>492</v>
      </c>
      <c r="D505" s="30"/>
      <c r="E505" s="108">
        <f>E506+E508+E507</f>
        <v>4451.1000000000004</v>
      </c>
      <c r="F505" s="108">
        <f>F506+F508+F507</f>
        <v>3934.5</v>
      </c>
      <c r="G505" s="108">
        <f>G506+G508+G507</f>
        <v>3934.5</v>
      </c>
    </row>
    <row r="506" spans="1:7" ht="46.8">
      <c r="A506" s="17"/>
      <c r="B506" s="29" t="s">
        <v>116</v>
      </c>
      <c r="C506" s="107" t="s">
        <v>492</v>
      </c>
      <c r="D506" s="30">
        <v>100</v>
      </c>
      <c r="E506" s="108">
        <f>'вед прил 7'!H1196</f>
        <v>4156.1000000000004</v>
      </c>
      <c r="F506" s="108">
        <f>'вед прил 7'!I1196</f>
        <v>3744.5</v>
      </c>
      <c r="G506" s="108">
        <f>'вед прил 7'!J1196</f>
        <v>3744.5</v>
      </c>
    </row>
    <row r="507" spans="1:7" ht="31.2">
      <c r="A507" s="17"/>
      <c r="B507" s="29" t="s">
        <v>104</v>
      </c>
      <c r="C507" s="107" t="s">
        <v>492</v>
      </c>
      <c r="D507" s="30">
        <v>200</v>
      </c>
      <c r="E507" s="108">
        <f>'вед прил 7'!H1197</f>
        <v>295</v>
      </c>
      <c r="F507" s="108">
        <f>'вед прил 7'!I1197</f>
        <v>190</v>
      </c>
      <c r="G507" s="108">
        <f>'вед прил 7'!J1197</f>
        <v>190</v>
      </c>
    </row>
    <row r="508" spans="1:7" hidden="1" outlineLevel="1">
      <c r="A508" s="17"/>
      <c r="B508" s="29" t="s">
        <v>194</v>
      </c>
      <c r="C508" s="107" t="s">
        <v>492</v>
      </c>
      <c r="D508" s="30">
        <v>800</v>
      </c>
      <c r="E508" s="108">
        <f>'вед прил 7'!H1198</f>
        <v>0</v>
      </c>
      <c r="F508" s="108">
        <f>'вед прил 7'!I1198</f>
        <v>0</v>
      </c>
      <c r="G508" s="108">
        <f>'вед прил 7'!J1198</f>
        <v>0</v>
      </c>
    </row>
    <row r="509" spans="1:7" ht="31.2" collapsed="1">
      <c r="A509" s="17"/>
      <c r="B509" s="29" t="s">
        <v>190</v>
      </c>
      <c r="C509" s="107" t="s">
        <v>493</v>
      </c>
      <c r="D509" s="30"/>
      <c r="E509" s="108">
        <f>E510+E511+E512</f>
        <v>22735.5</v>
      </c>
      <c r="F509" s="108">
        <f>F510+F511+F512</f>
        <v>22520.9</v>
      </c>
      <c r="G509" s="108">
        <f>G510+G511+G512</f>
        <v>22473.7</v>
      </c>
    </row>
    <row r="510" spans="1:7" ht="46.8">
      <c r="A510" s="17"/>
      <c r="B510" s="29" t="s">
        <v>116</v>
      </c>
      <c r="C510" s="107" t="s">
        <v>493</v>
      </c>
      <c r="D510" s="30">
        <v>100</v>
      </c>
      <c r="E510" s="108">
        <f>'вед прил 7'!H1188</f>
        <v>19788.5</v>
      </c>
      <c r="F510" s="108">
        <f>'вед прил 7'!I1188</f>
        <v>19788.5</v>
      </c>
      <c r="G510" s="108">
        <f>'вед прил 7'!J1188</f>
        <v>19788.5</v>
      </c>
    </row>
    <row r="511" spans="1:7" ht="31.2">
      <c r="A511" s="17"/>
      <c r="B511" s="29" t="s">
        <v>104</v>
      </c>
      <c r="C511" s="107" t="s">
        <v>493</v>
      </c>
      <c r="D511" s="30">
        <v>200</v>
      </c>
      <c r="E511" s="108">
        <f>'вед прил 7'!H1189</f>
        <v>2848</v>
      </c>
      <c r="F511" s="108">
        <f>'вед прил 7'!I1189</f>
        <v>2633.4</v>
      </c>
      <c r="G511" s="108">
        <f>'вед прил 7'!J1189</f>
        <v>2586.1999999999998</v>
      </c>
    </row>
    <row r="512" spans="1:7">
      <c r="A512" s="17"/>
      <c r="B512" s="29" t="s">
        <v>194</v>
      </c>
      <c r="C512" s="107" t="s">
        <v>493</v>
      </c>
      <c r="D512" s="30">
        <v>800</v>
      </c>
      <c r="E512" s="108">
        <f>'вед прил 7'!H1190</f>
        <v>99</v>
      </c>
      <c r="F512" s="108">
        <f>'вед прил 7'!I1190</f>
        <v>99</v>
      </c>
      <c r="G512" s="108">
        <f>'вед прил 7'!J1190</f>
        <v>99</v>
      </c>
    </row>
    <row r="513" spans="1:7" ht="31.2">
      <c r="A513" s="104">
        <v>11</v>
      </c>
      <c r="B513" s="36" t="s">
        <v>494</v>
      </c>
      <c r="C513" s="116" t="s">
        <v>495</v>
      </c>
      <c r="D513" s="23"/>
      <c r="E513" s="106">
        <f>E514+E521+E530+E526+E534</f>
        <v>29175.599999999999</v>
      </c>
      <c r="F513" s="106">
        <f t="shared" ref="F513:G513" si="80">F514+F521+F530+F526+F534</f>
        <v>12315.4</v>
      </c>
      <c r="G513" s="106">
        <f t="shared" si="80"/>
        <v>12315.4</v>
      </c>
    </row>
    <row r="514" spans="1:7" ht="31.2">
      <c r="A514" s="17"/>
      <c r="B514" s="29" t="s">
        <v>496</v>
      </c>
      <c r="C514" s="115" t="s">
        <v>497</v>
      </c>
      <c r="D514" s="30"/>
      <c r="E514" s="108">
        <f>E515</f>
        <v>11265.4</v>
      </c>
      <c r="F514" s="108">
        <f t="shared" ref="F514:G514" si="81">F515</f>
        <v>11865.4</v>
      </c>
      <c r="G514" s="108">
        <f t="shared" si="81"/>
        <v>11865.4</v>
      </c>
    </row>
    <row r="515" spans="1:7" ht="46.8">
      <c r="A515" s="17"/>
      <c r="B515" s="29" t="s">
        <v>498</v>
      </c>
      <c r="C515" s="115" t="s">
        <v>499</v>
      </c>
      <c r="D515" s="30"/>
      <c r="E515" s="108">
        <f>E516+E519</f>
        <v>11265.4</v>
      </c>
      <c r="F515" s="108">
        <f t="shared" ref="F515:G515" si="82">F516+F519</f>
        <v>11865.4</v>
      </c>
      <c r="G515" s="108">
        <f t="shared" si="82"/>
        <v>11865.4</v>
      </c>
    </row>
    <row r="516" spans="1:7" ht="46.8">
      <c r="A516" s="17"/>
      <c r="B516" s="29" t="s">
        <v>500</v>
      </c>
      <c r="C516" s="115" t="s">
        <v>501</v>
      </c>
      <c r="D516" s="30"/>
      <c r="E516" s="108">
        <f>E517+E518</f>
        <v>515.4</v>
      </c>
      <c r="F516" s="108">
        <f>F517+F518</f>
        <v>400</v>
      </c>
      <c r="G516" s="108">
        <f>G517+G518</f>
        <v>400</v>
      </c>
    </row>
    <row r="517" spans="1:7" ht="31.2">
      <c r="A517" s="17"/>
      <c r="B517" s="29" t="s">
        <v>104</v>
      </c>
      <c r="C517" s="32" t="s">
        <v>501</v>
      </c>
      <c r="D517" s="33">
        <v>200</v>
      </c>
      <c r="E517" s="108">
        <f>'вед прил 7'!H112</f>
        <v>215.4</v>
      </c>
      <c r="F517" s="108">
        <f>'вед прил 7'!I112</f>
        <v>100</v>
      </c>
      <c r="G517" s="108">
        <f>'вед прил 7'!J112</f>
        <v>100</v>
      </c>
    </row>
    <row r="518" spans="1:7">
      <c r="A518" s="17"/>
      <c r="B518" s="29" t="s">
        <v>113</v>
      </c>
      <c r="C518" s="32" t="s">
        <v>501</v>
      </c>
      <c r="D518" s="33">
        <v>300</v>
      </c>
      <c r="E518" s="108">
        <f>'вед прил 7'!H113</f>
        <v>300</v>
      </c>
      <c r="F518" s="108">
        <f>'вед прил 7'!I113</f>
        <v>300</v>
      </c>
      <c r="G518" s="108">
        <f>'вед прил 7'!J113</f>
        <v>300</v>
      </c>
    </row>
    <row r="519" spans="1:7" ht="31.2">
      <c r="A519" s="17"/>
      <c r="B519" s="29" t="s">
        <v>502</v>
      </c>
      <c r="C519" s="32" t="s">
        <v>503</v>
      </c>
      <c r="D519" s="33"/>
      <c r="E519" s="108">
        <f>E520</f>
        <v>10750</v>
      </c>
      <c r="F519" s="108">
        <f>F520</f>
        <v>11465.4</v>
      </c>
      <c r="G519" s="108">
        <f>G520</f>
        <v>11465.4</v>
      </c>
    </row>
    <row r="520" spans="1:7" ht="31.2">
      <c r="A520" s="17"/>
      <c r="B520" s="29" t="s">
        <v>91</v>
      </c>
      <c r="C520" s="32" t="s">
        <v>503</v>
      </c>
      <c r="D520" s="33">
        <v>600</v>
      </c>
      <c r="E520" s="108">
        <f>'вед прил 7'!H115</f>
        <v>10750</v>
      </c>
      <c r="F520" s="108">
        <f>'вед прил 7'!I115</f>
        <v>11465.4</v>
      </c>
      <c r="G520" s="108">
        <f>'вед прил 7'!J115</f>
        <v>11465.4</v>
      </c>
    </row>
    <row r="521" spans="1:7" ht="31.2">
      <c r="A521" s="17"/>
      <c r="B521" s="29" t="s">
        <v>504</v>
      </c>
      <c r="C521" s="115" t="s">
        <v>505</v>
      </c>
      <c r="D521" s="30"/>
      <c r="E521" s="108">
        <f t="shared" ref="E521:G522" si="83">E522</f>
        <v>150</v>
      </c>
      <c r="F521" s="108">
        <f t="shared" si="83"/>
        <v>150</v>
      </c>
      <c r="G521" s="108">
        <f t="shared" si="83"/>
        <v>150</v>
      </c>
    </row>
    <row r="522" spans="1:7" ht="46.8">
      <c r="A522" s="17"/>
      <c r="B522" s="29" t="s">
        <v>506</v>
      </c>
      <c r="C522" s="115" t="s">
        <v>507</v>
      </c>
      <c r="D522" s="30"/>
      <c r="E522" s="108">
        <f t="shared" si="83"/>
        <v>150</v>
      </c>
      <c r="F522" s="108">
        <f t="shared" si="83"/>
        <v>150</v>
      </c>
      <c r="G522" s="108">
        <f t="shared" si="83"/>
        <v>150</v>
      </c>
    </row>
    <row r="523" spans="1:7" ht="46.8">
      <c r="A523" s="17"/>
      <c r="B523" s="29" t="s">
        <v>508</v>
      </c>
      <c r="C523" s="115" t="s">
        <v>509</v>
      </c>
      <c r="D523" s="30"/>
      <c r="E523" s="108">
        <f>E524+E525</f>
        <v>150</v>
      </c>
      <c r="F523" s="108">
        <f>F524+F525</f>
        <v>150</v>
      </c>
      <c r="G523" s="108">
        <f>G524+G525</f>
        <v>150</v>
      </c>
    </row>
    <row r="524" spans="1:7" ht="31.2">
      <c r="A524" s="17"/>
      <c r="B524" s="29" t="s">
        <v>104</v>
      </c>
      <c r="C524" s="115" t="s">
        <v>509</v>
      </c>
      <c r="D524" s="30">
        <v>200</v>
      </c>
      <c r="E524" s="108">
        <f>'вед прил 7'!H119</f>
        <v>50</v>
      </c>
      <c r="F524" s="108">
        <f>'вед прил 7'!I119</f>
        <v>50</v>
      </c>
      <c r="G524" s="108">
        <f>'вед прил 7'!J119</f>
        <v>50</v>
      </c>
    </row>
    <row r="525" spans="1:7">
      <c r="A525" s="17"/>
      <c r="B525" s="29" t="s">
        <v>113</v>
      </c>
      <c r="C525" s="115" t="s">
        <v>509</v>
      </c>
      <c r="D525" s="30">
        <v>300</v>
      </c>
      <c r="E525" s="108">
        <f>'вед прил 7'!H120</f>
        <v>100</v>
      </c>
      <c r="F525" s="108">
        <f>'вед прил 7'!I120</f>
        <v>100</v>
      </c>
      <c r="G525" s="108">
        <f>'вед прил 7'!J120</f>
        <v>100</v>
      </c>
    </row>
    <row r="526" spans="1:7">
      <c r="A526" s="17"/>
      <c r="B526" s="29" t="s">
        <v>510</v>
      </c>
      <c r="C526" s="115" t="s">
        <v>511</v>
      </c>
      <c r="D526" s="30"/>
      <c r="E526" s="108">
        <f>E527</f>
        <v>17460.2</v>
      </c>
      <c r="F526" s="108">
        <f t="shared" ref="F526:G528" si="84">F527</f>
        <v>0</v>
      </c>
      <c r="G526" s="108">
        <f t="shared" si="84"/>
        <v>0</v>
      </c>
    </row>
    <row r="527" spans="1:7">
      <c r="A527" s="17"/>
      <c r="B527" s="29" t="s">
        <v>512</v>
      </c>
      <c r="C527" s="115" t="s">
        <v>513</v>
      </c>
      <c r="D527" s="30"/>
      <c r="E527" s="108">
        <f>E528</f>
        <v>17460.2</v>
      </c>
      <c r="F527" s="108">
        <f t="shared" si="84"/>
        <v>0</v>
      </c>
      <c r="G527" s="108">
        <f t="shared" si="84"/>
        <v>0</v>
      </c>
    </row>
    <row r="528" spans="1:7" ht="31.2">
      <c r="A528" s="17"/>
      <c r="B528" s="29" t="s">
        <v>514</v>
      </c>
      <c r="C528" s="115" t="s">
        <v>515</v>
      </c>
      <c r="D528" s="30"/>
      <c r="E528" s="108">
        <f>E529</f>
        <v>17460.2</v>
      </c>
      <c r="F528" s="108">
        <f t="shared" si="84"/>
        <v>0</v>
      </c>
      <c r="G528" s="108">
        <f t="shared" si="84"/>
        <v>0</v>
      </c>
    </row>
    <row r="529" spans="1:7">
      <c r="A529" s="17"/>
      <c r="B529" s="29" t="s">
        <v>516</v>
      </c>
      <c r="C529" s="115" t="s">
        <v>515</v>
      </c>
      <c r="D529" s="30">
        <v>500</v>
      </c>
      <c r="E529" s="108">
        <f>'вед прил 7'!H562</f>
        <v>17460.2</v>
      </c>
      <c r="F529" s="108">
        <f>'вед прил 7'!I562</f>
        <v>0</v>
      </c>
      <c r="G529" s="108">
        <f>'вед прил 7'!J562</f>
        <v>0</v>
      </c>
    </row>
    <row r="530" spans="1:7" ht="31.2">
      <c r="A530" s="17"/>
      <c r="B530" s="29" t="s">
        <v>517</v>
      </c>
      <c r="C530" s="115" t="s">
        <v>518</v>
      </c>
      <c r="D530" s="30"/>
      <c r="E530" s="108">
        <f>E531</f>
        <v>100</v>
      </c>
      <c r="F530" s="108">
        <f t="shared" ref="F530:G536" si="85">F531</f>
        <v>100</v>
      </c>
      <c r="G530" s="108">
        <f t="shared" si="85"/>
        <v>100</v>
      </c>
    </row>
    <row r="531" spans="1:7" ht="46.8">
      <c r="A531" s="17"/>
      <c r="B531" s="29" t="s">
        <v>519</v>
      </c>
      <c r="C531" s="115" t="s">
        <v>520</v>
      </c>
      <c r="D531" s="30"/>
      <c r="E531" s="108">
        <f>E532</f>
        <v>100</v>
      </c>
      <c r="F531" s="108">
        <f t="shared" si="85"/>
        <v>100</v>
      </c>
      <c r="G531" s="108">
        <f t="shared" si="85"/>
        <v>100</v>
      </c>
    </row>
    <row r="532" spans="1:7" ht="31.2">
      <c r="A532" s="17"/>
      <c r="B532" s="29" t="s">
        <v>521</v>
      </c>
      <c r="C532" s="115" t="s">
        <v>522</v>
      </c>
      <c r="D532" s="30"/>
      <c r="E532" s="108">
        <f>E533</f>
        <v>100</v>
      </c>
      <c r="F532" s="108">
        <f t="shared" si="85"/>
        <v>100</v>
      </c>
      <c r="G532" s="108">
        <f t="shared" si="85"/>
        <v>100</v>
      </c>
    </row>
    <row r="533" spans="1:7" ht="31.2">
      <c r="A533" s="17"/>
      <c r="B533" s="29" t="s">
        <v>104</v>
      </c>
      <c r="C533" s="115" t="s">
        <v>522</v>
      </c>
      <c r="D533" s="30">
        <v>200</v>
      </c>
      <c r="E533" s="108">
        <f>'вед прил 7'!H891</f>
        <v>100</v>
      </c>
      <c r="F533" s="108">
        <f>'вед прил 7'!I891</f>
        <v>100</v>
      </c>
      <c r="G533" s="108">
        <f>'вед прил 7'!J891</f>
        <v>100</v>
      </c>
    </row>
    <row r="534" spans="1:7" ht="31.2">
      <c r="A534" s="17"/>
      <c r="B534" s="29" t="s">
        <v>523</v>
      </c>
      <c r="C534" s="115" t="s">
        <v>524</v>
      </c>
      <c r="D534" s="30"/>
      <c r="E534" s="108">
        <f>E535</f>
        <v>200</v>
      </c>
      <c r="F534" s="108">
        <f t="shared" si="85"/>
        <v>200</v>
      </c>
      <c r="G534" s="108">
        <f t="shared" si="85"/>
        <v>200</v>
      </c>
    </row>
    <row r="535" spans="1:7">
      <c r="A535" s="17"/>
      <c r="B535" s="29" t="s">
        <v>525</v>
      </c>
      <c r="C535" s="115" t="s">
        <v>526</v>
      </c>
      <c r="D535" s="30"/>
      <c r="E535" s="108">
        <f>E536</f>
        <v>200</v>
      </c>
      <c r="F535" s="108">
        <f t="shared" si="85"/>
        <v>200</v>
      </c>
      <c r="G535" s="108">
        <f t="shared" si="85"/>
        <v>200</v>
      </c>
    </row>
    <row r="536" spans="1:7">
      <c r="A536" s="17"/>
      <c r="B536" s="29" t="s">
        <v>527</v>
      </c>
      <c r="C536" s="115" t="s">
        <v>528</v>
      </c>
      <c r="D536" s="30"/>
      <c r="E536" s="108">
        <f>E537</f>
        <v>200</v>
      </c>
      <c r="F536" s="108">
        <f t="shared" si="85"/>
        <v>200</v>
      </c>
      <c r="G536" s="108">
        <f t="shared" si="85"/>
        <v>200</v>
      </c>
    </row>
    <row r="537" spans="1:7" ht="31.2">
      <c r="A537" s="17"/>
      <c r="B537" s="29" t="s">
        <v>104</v>
      </c>
      <c r="C537" s="115" t="s">
        <v>528</v>
      </c>
      <c r="D537" s="30">
        <v>200</v>
      </c>
      <c r="E537" s="108">
        <f>'вед прил 7'!H124</f>
        <v>200</v>
      </c>
      <c r="F537" s="108">
        <f>'вед прил 7'!I124</f>
        <v>200</v>
      </c>
      <c r="G537" s="108">
        <f>'вед прил 7'!J124</f>
        <v>200</v>
      </c>
    </row>
    <row r="538" spans="1:7" ht="31.2">
      <c r="A538" s="104">
        <v>12</v>
      </c>
      <c r="B538" s="36" t="s">
        <v>529</v>
      </c>
      <c r="C538" s="116" t="s">
        <v>530</v>
      </c>
      <c r="D538" s="23"/>
      <c r="E538" s="106">
        <f>E539</f>
        <v>196795.8</v>
      </c>
      <c r="F538" s="106">
        <f t="shared" ref="F538:G538" si="86">F539</f>
        <v>68653.399999999994</v>
      </c>
      <c r="G538" s="106">
        <f t="shared" si="86"/>
        <v>0</v>
      </c>
    </row>
    <row r="539" spans="1:7" ht="31.2">
      <c r="A539" s="17"/>
      <c r="B539" s="29" t="s">
        <v>531</v>
      </c>
      <c r="C539" s="115" t="s">
        <v>532</v>
      </c>
      <c r="D539" s="30"/>
      <c r="E539" s="108">
        <f>E540+E546+E569+E558+E552+E563</f>
        <v>196795.8</v>
      </c>
      <c r="F539" s="108">
        <f>F540+F546+F569+F558+F552+F563</f>
        <v>68653.399999999994</v>
      </c>
      <c r="G539" s="108">
        <f>G540+G546+G569+G558+G552+G563</f>
        <v>0</v>
      </c>
    </row>
    <row r="540" spans="1:7" ht="31.2">
      <c r="A540" s="17"/>
      <c r="B540" s="64" t="s">
        <v>533</v>
      </c>
      <c r="C540" s="32" t="s">
        <v>534</v>
      </c>
      <c r="D540" s="33"/>
      <c r="E540" s="108">
        <f>E541+E544</f>
        <v>11202.5</v>
      </c>
      <c r="F540" s="108">
        <f t="shared" ref="F540:G540" si="87">F541+F544</f>
        <v>0</v>
      </c>
      <c r="G540" s="108">
        <f t="shared" si="87"/>
        <v>0</v>
      </c>
    </row>
    <row r="541" spans="1:7" ht="31.2">
      <c r="A541" s="17"/>
      <c r="B541" s="29" t="s">
        <v>131</v>
      </c>
      <c r="C541" s="32" t="s">
        <v>535</v>
      </c>
      <c r="D541" s="33"/>
      <c r="E541" s="108">
        <f>E543+E542</f>
        <v>11202.5</v>
      </c>
      <c r="F541" s="108">
        <f>F543</f>
        <v>0</v>
      </c>
      <c r="G541" s="108">
        <f>G543</f>
        <v>0</v>
      </c>
    </row>
    <row r="542" spans="1:7" ht="31.2">
      <c r="A542" s="17"/>
      <c r="B542" s="29" t="s">
        <v>104</v>
      </c>
      <c r="C542" s="32" t="s">
        <v>535</v>
      </c>
      <c r="D542" s="33">
        <v>200</v>
      </c>
      <c r="E542" s="108">
        <f>'вед прил 7'!H384</f>
        <v>3719.1</v>
      </c>
      <c r="F542" s="108"/>
      <c r="G542" s="108"/>
    </row>
    <row r="543" spans="1:7" ht="31.2">
      <c r="A543" s="17"/>
      <c r="B543" s="29" t="s">
        <v>133</v>
      </c>
      <c r="C543" s="32" t="s">
        <v>535</v>
      </c>
      <c r="D543" s="33">
        <v>400</v>
      </c>
      <c r="E543" s="108">
        <f>'вед прил 7'!H385</f>
        <v>7483.4</v>
      </c>
      <c r="F543" s="108">
        <f>'вед прил 7'!I385</f>
        <v>0</v>
      </c>
      <c r="G543" s="108">
        <f>'вед прил 7'!J385</f>
        <v>0</v>
      </c>
    </row>
    <row r="544" spans="1:7" ht="81.75" hidden="1" customHeight="1" outlineLevel="1">
      <c r="A544" s="17"/>
      <c r="B544" s="29" t="s">
        <v>536</v>
      </c>
      <c r="C544" s="32" t="s">
        <v>537</v>
      </c>
      <c r="D544" s="33"/>
      <c r="E544" s="108">
        <f>E545</f>
        <v>0</v>
      </c>
      <c r="F544" s="108">
        <f>F545</f>
        <v>0</v>
      </c>
      <c r="G544" s="108">
        <f>G545</f>
        <v>0</v>
      </c>
    </row>
    <row r="545" spans="1:7" ht="31.2" hidden="1" outlineLevel="1">
      <c r="A545" s="17"/>
      <c r="B545" s="29" t="s">
        <v>133</v>
      </c>
      <c r="C545" s="32" t="s">
        <v>537</v>
      </c>
      <c r="D545" s="33">
        <v>400</v>
      </c>
      <c r="E545" s="108">
        <f>'вед прил 7'!H387</f>
        <v>0</v>
      </c>
      <c r="F545" s="108">
        <f>'вед прил 7'!I387</f>
        <v>0</v>
      </c>
      <c r="G545" s="108">
        <f>'вед прил 7'!J387</f>
        <v>0</v>
      </c>
    </row>
    <row r="546" spans="1:7" ht="31.2" hidden="1" outlineLevel="1">
      <c r="A546" s="17"/>
      <c r="B546" s="29" t="s">
        <v>438</v>
      </c>
      <c r="C546" s="32" t="s">
        <v>538</v>
      </c>
      <c r="D546" s="33"/>
      <c r="E546" s="108">
        <f>E550+E547</f>
        <v>0</v>
      </c>
      <c r="F546" s="108">
        <f t="shared" ref="F546:G546" si="88">F550+F547</f>
        <v>0</v>
      </c>
      <c r="G546" s="108">
        <f t="shared" si="88"/>
        <v>0</v>
      </c>
    </row>
    <row r="547" spans="1:7" ht="31.2" hidden="1" outlineLevel="1">
      <c r="A547" s="17"/>
      <c r="B547" s="29" t="s">
        <v>131</v>
      </c>
      <c r="C547" s="32" t="s">
        <v>539</v>
      </c>
      <c r="D547" s="33"/>
      <c r="E547" s="108">
        <f>E549+E548</f>
        <v>0</v>
      </c>
      <c r="F547" s="108">
        <f>F549</f>
        <v>0</v>
      </c>
      <c r="G547" s="108">
        <f>G549</f>
        <v>0</v>
      </c>
    </row>
    <row r="548" spans="1:7" ht="31.2" hidden="1" outlineLevel="1">
      <c r="A548" s="17"/>
      <c r="B548" s="29" t="s">
        <v>104</v>
      </c>
      <c r="C548" s="32" t="s">
        <v>539</v>
      </c>
      <c r="D548" s="33">
        <v>200</v>
      </c>
      <c r="E548" s="108">
        <f>'вед прил 7'!H527</f>
        <v>0</v>
      </c>
      <c r="F548" s="108"/>
      <c r="G548" s="108"/>
    </row>
    <row r="549" spans="1:7" ht="31.2" hidden="1" outlineLevel="1">
      <c r="A549" s="17"/>
      <c r="B549" s="29" t="s">
        <v>133</v>
      </c>
      <c r="C549" s="32" t="s">
        <v>539</v>
      </c>
      <c r="D549" s="33">
        <v>400</v>
      </c>
      <c r="E549" s="108">
        <f>'вед прил 7'!H528</f>
        <v>0</v>
      </c>
      <c r="F549" s="108">
        <f>'вед прил 7'!I528</f>
        <v>0</v>
      </c>
      <c r="G549" s="108">
        <f>'вед прил 7'!J528</f>
        <v>0</v>
      </c>
    </row>
    <row r="550" spans="1:7" ht="78" hidden="1" outlineLevel="1">
      <c r="A550" s="17"/>
      <c r="B550" s="29" t="s">
        <v>536</v>
      </c>
      <c r="C550" s="32" t="s">
        <v>540</v>
      </c>
      <c r="D550" s="33"/>
      <c r="E550" s="108">
        <f>E551</f>
        <v>0</v>
      </c>
      <c r="F550" s="108">
        <f>F551</f>
        <v>0</v>
      </c>
      <c r="G550" s="108">
        <f>G551</f>
        <v>0</v>
      </c>
    </row>
    <row r="551" spans="1:7" ht="31.2" hidden="1" outlineLevel="1">
      <c r="A551" s="17"/>
      <c r="B551" s="29" t="s">
        <v>133</v>
      </c>
      <c r="C551" s="32" t="s">
        <v>540</v>
      </c>
      <c r="D551" s="33">
        <v>400</v>
      </c>
      <c r="E551" s="108">
        <f>'вед прил 7'!H530</f>
        <v>0</v>
      </c>
      <c r="F551" s="108">
        <f>'вед прил 7'!I530</f>
        <v>0</v>
      </c>
      <c r="G551" s="108">
        <f>'вед прил 7'!J530</f>
        <v>0</v>
      </c>
    </row>
    <row r="552" spans="1:7" ht="46.8" hidden="1" outlineLevel="1">
      <c r="A552" s="17"/>
      <c r="B552" s="29" t="s">
        <v>541</v>
      </c>
      <c r="C552" s="32" t="s">
        <v>542</v>
      </c>
      <c r="D552" s="33"/>
      <c r="E552" s="108">
        <f>E556+E553</f>
        <v>0</v>
      </c>
      <c r="F552" s="108">
        <f>F556+F553</f>
        <v>0</v>
      </c>
      <c r="G552" s="108">
        <f>G556</f>
        <v>0</v>
      </c>
    </row>
    <row r="553" spans="1:7" ht="31.2" hidden="1" outlineLevel="1">
      <c r="A553" s="17"/>
      <c r="B553" s="29" t="s">
        <v>131</v>
      </c>
      <c r="C553" s="31" t="s">
        <v>543</v>
      </c>
      <c r="D553" s="33"/>
      <c r="E553" s="108">
        <f>E554+E555</f>
        <v>0</v>
      </c>
      <c r="F553" s="108">
        <f>F554+F555</f>
        <v>0</v>
      </c>
      <c r="G553" s="108"/>
    </row>
    <row r="554" spans="1:7" ht="31.2" hidden="1" outlineLevel="1">
      <c r="A554" s="17"/>
      <c r="B554" s="29" t="s">
        <v>104</v>
      </c>
      <c r="C554" s="31" t="s">
        <v>543</v>
      </c>
      <c r="D554" s="33">
        <v>200</v>
      </c>
      <c r="E554" s="108">
        <f>'вед прил 7'!H533</f>
        <v>0</v>
      </c>
      <c r="F554" s="108"/>
      <c r="G554" s="108"/>
    </row>
    <row r="555" spans="1:7" ht="31.2" hidden="1" outlineLevel="1">
      <c r="A555" s="17"/>
      <c r="B555" s="29" t="s">
        <v>133</v>
      </c>
      <c r="C555" s="31" t="s">
        <v>543</v>
      </c>
      <c r="D555" s="33">
        <v>400</v>
      </c>
      <c r="E555" s="108">
        <f>'вед прил 7'!H534</f>
        <v>0</v>
      </c>
      <c r="F555" s="108"/>
      <c r="G555" s="108"/>
    </row>
    <row r="556" spans="1:7" ht="78" hidden="1" outlineLevel="1">
      <c r="A556" s="17"/>
      <c r="B556" s="29" t="s">
        <v>536</v>
      </c>
      <c r="C556" s="32" t="s">
        <v>544</v>
      </c>
      <c r="D556" s="33"/>
      <c r="E556" s="108">
        <f>E557</f>
        <v>0</v>
      </c>
      <c r="F556" s="108">
        <f>F557</f>
        <v>0</v>
      </c>
      <c r="G556" s="108">
        <f>G557</f>
        <v>0</v>
      </c>
    </row>
    <row r="557" spans="1:7" ht="31.2" hidden="1" outlineLevel="1">
      <c r="A557" s="17"/>
      <c r="B557" s="29" t="s">
        <v>133</v>
      </c>
      <c r="C557" s="32" t="s">
        <v>544</v>
      </c>
      <c r="D557" s="33">
        <v>400</v>
      </c>
      <c r="E557" s="108">
        <f>'вед прил 7'!H536</f>
        <v>0</v>
      </c>
      <c r="F557" s="108">
        <f>'вед прил 7'!I536</f>
        <v>0</v>
      </c>
      <c r="G557" s="108">
        <f>'вед прил 7'!J536</f>
        <v>0</v>
      </c>
    </row>
    <row r="558" spans="1:7" ht="31.2" customHeight="1" collapsed="1">
      <c r="A558" s="17"/>
      <c r="B558" s="29" t="s">
        <v>545</v>
      </c>
      <c r="C558" s="32" t="s">
        <v>546</v>
      </c>
      <c r="D558" s="33"/>
      <c r="E558" s="108">
        <f>E559+E561</f>
        <v>0</v>
      </c>
      <c r="F558" s="108">
        <f t="shared" ref="F558:G558" si="89">F559+F561</f>
        <v>42495.4</v>
      </c>
      <c r="G558" s="108">
        <f t="shared" si="89"/>
        <v>0</v>
      </c>
    </row>
    <row r="559" spans="1:7" ht="31.2" hidden="1" outlineLevel="1">
      <c r="A559" s="17"/>
      <c r="B559" s="29" t="s">
        <v>131</v>
      </c>
      <c r="C559" s="32" t="s">
        <v>547</v>
      </c>
      <c r="D559" s="33"/>
      <c r="E559" s="108">
        <f>E560</f>
        <v>0</v>
      </c>
      <c r="F559" s="108">
        <f>F560</f>
        <v>0</v>
      </c>
      <c r="G559" s="108">
        <f>G560</f>
        <v>0</v>
      </c>
    </row>
    <row r="560" spans="1:7" ht="31.2" hidden="1" outlineLevel="1">
      <c r="A560" s="17"/>
      <c r="B560" s="29" t="s">
        <v>133</v>
      </c>
      <c r="C560" s="32" t="s">
        <v>547</v>
      </c>
      <c r="D560" s="33">
        <v>400</v>
      </c>
      <c r="E560" s="108">
        <f>'вед прил 7'!H785</f>
        <v>0</v>
      </c>
      <c r="F560" s="108">
        <f>'вед прил 7'!I785</f>
        <v>0</v>
      </c>
      <c r="G560" s="108">
        <f>'вед прил 7'!J785</f>
        <v>0</v>
      </c>
    </row>
    <row r="561" spans="1:7" ht="46.8" collapsed="1">
      <c r="A561" s="17"/>
      <c r="B561" s="29" t="s">
        <v>933</v>
      </c>
      <c r="C561" s="32" t="s">
        <v>930</v>
      </c>
      <c r="D561" s="33"/>
      <c r="E561" s="108">
        <f>E562</f>
        <v>0</v>
      </c>
      <c r="F561" s="108">
        <f>F562</f>
        <v>42495.4</v>
      </c>
      <c r="G561" s="108">
        <f>G562</f>
        <v>0</v>
      </c>
    </row>
    <row r="562" spans="1:7" ht="31.2">
      <c r="A562" s="17"/>
      <c r="B562" s="29" t="s">
        <v>133</v>
      </c>
      <c r="C562" s="32" t="s">
        <v>930</v>
      </c>
      <c r="D562" s="33">
        <v>400</v>
      </c>
      <c r="E562" s="108">
        <f>'вед прил 7'!H787+'вед прил 7'!H389</f>
        <v>0</v>
      </c>
      <c r="F562" s="108">
        <f>'вед прил 7'!I787+'вед прил 7'!I389</f>
        <v>42495.4</v>
      </c>
      <c r="G562" s="108">
        <f>'вед прил 7'!J787+'вед прил 7'!J389</f>
        <v>0</v>
      </c>
    </row>
    <row r="563" spans="1:7" ht="46.8">
      <c r="A563" s="17"/>
      <c r="B563" s="29" t="s">
        <v>549</v>
      </c>
      <c r="C563" s="32" t="s">
        <v>550</v>
      </c>
      <c r="D563" s="33"/>
      <c r="E563" s="108">
        <f>E567+E564</f>
        <v>185593.3</v>
      </c>
      <c r="F563" s="108">
        <f>F567+F564</f>
        <v>26158</v>
      </c>
      <c r="G563" s="108">
        <f>G567+G564</f>
        <v>0</v>
      </c>
    </row>
    <row r="564" spans="1:7" ht="31.2">
      <c r="A564" s="17"/>
      <c r="B564" s="29" t="s">
        <v>131</v>
      </c>
      <c r="C564" s="31" t="s">
        <v>551</v>
      </c>
      <c r="D564" s="33"/>
      <c r="E564" s="108">
        <f>E566+E565</f>
        <v>7096.7999999999993</v>
      </c>
      <c r="F564" s="108">
        <f>F566+F565</f>
        <v>26158</v>
      </c>
      <c r="G564" s="108">
        <f>G566+G565</f>
        <v>0</v>
      </c>
    </row>
    <row r="565" spans="1:7" ht="35.4" customHeight="1">
      <c r="A565" s="17"/>
      <c r="B565" s="29" t="s">
        <v>104</v>
      </c>
      <c r="C565" s="31" t="s">
        <v>551</v>
      </c>
      <c r="D565" s="33">
        <v>200</v>
      </c>
      <c r="E565" s="108">
        <f>'вед прил 7'!H539</f>
        <v>191</v>
      </c>
      <c r="F565" s="108">
        <f>'вед прил 7'!I539</f>
        <v>0</v>
      </c>
      <c r="G565" s="108">
        <f>'вед прил 7'!J539</f>
        <v>0</v>
      </c>
    </row>
    <row r="566" spans="1:7" ht="35.4" customHeight="1">
      <c r="A566" s="17"/>
      <c r="B566" s="29" t="s">
        <v>133</v>
      </c>
      <c r="C566" s="31" t="s">
        <v>551</v>
      </c>
      <c r="D566" s="33">
        <v>400</v>
      </c>
      <c r="E566" s="108">
        <f>'вед прил 7'!H540</f>
        <v>6905.7999999999993</v>
      </c>
      <c r="F566" s="108">
        <f>'вед прил 7'!I540</f>
        <v>26158</v>
      </c>
      <c r="G566" s="108">
        <f>'вед прил 7'!J540</f>
        <v>0</v>
      </c>
    </row>
    <row r="567" spans="1:7" ht="52.2" customHeight="1">
      <c r="A567" s="17"/>
      <c r="B567" s="29" t="s">
        <v>932</v>
      </c>
      <c r="C567" s="32" t="s">
        <v>931</v>
      </c>
      <c r="D567" s="33"/>
      <c r="E567" s="108">
        <f>E568</f>
        <v>178496.5</v>
      </c>
      <c r="F567" s="108">
        <f>F568</f>
        <v>0</v>
      </c>
      <c r="G567" s="108">
        <f>G568</f>
        <v>0</v>
      </c>
    </row>
    <row r="568" spans="1:7" ht="39" customHeight="1">
      <c r="A568" s="17"/>
      <c r="B568" s="29" t="s">
        <v>133</v>
      </c>
      <c r="C568" s="32" t="s">
        <v>931</v>
      </c>
      <c r="D568" s="33">
        <v>400</v>
      </c>
      <c r="E568" s="108">
        <f>'вед прил 7'!H542</f>
        <v>178496.5</v>
      </c>
      <c r="F568" s="108">
        <f>'вед прил 7'!I542</f>
        <v>0</v>
      </c>
      <c r="G568" s="108">
        <f>'вед прил 7'!J542</f>
        <v>0</v>
      </c>
    </row>
    <row r="569" spans="1:7" ht="31.2" hidden="1" outlineLevel="1">
      <c r="A569" s="17"/>
      <c r="B569" s="29" t="s">
        <v>552</v>
      </c>
      <c r="C569" s="32" t="s">
        <v>553</v>
      </c>
      <c r="D569" s="33"/>
      <c r="E569" s="108">
        <f t="shared" ref="E569:G570" si="90">E570</f>
        <v>0</v>
      </c>
      <c r="F569" s="108">
        <f t="shared" si="90"/>
        <v>0</v>
      </c>
      <c r="G569" s="108">
        <f t="shared" si="90"/>
        <v>0</v>
      </c>
    </row>
    <row r="570" spans="1:7" ht="124.8" hidden="1" outlineLevel="1">
      <c r="A570" s="17"/>
      <c r="B570" s="29" t="s">
        <v>554</v>
      </c>
      <c r="C570" s="32" t="s">
        <v>555</v>
      </c>
      <c r="D570" s="33"/>
      <c r="E570" s="108">
        <f t="shared" si="90"/>
        <v>0</v>
      </c>
      <c r="F570" s="108">
        <f t="shared" si="90"/>
        <v>0</v>
      </c>
      <c r="G570" s="108">
        <f t="shared" si="90"/>
        <v>0</v>
      </c>
    </row>
    <row r="571" spans="1:7" ht="31.2" hidden="1" outlineLevel="1">
      <c r="A571" s="17"/>
      <c r="B571" s="29" t="s">
        <v>133</v>
      </c>
      <c r="C571" s="32" t="s">
        <v>555</v>
      </c>
      <c r="D571" s="33">
        <v>400</v>
      </c>
      <c r="E571" s="108">
        <f>'вед прил 7'!H426</f>
        <v>0</v>
      </c>
      <c r="F571" s="108">
        <f>'вед прил 7'!I426</f>
        <v>0</v>
      </c>
      <c r="G571" s="108">
        <f>'вед прил 7'!J426</f>
        <v>0</v>
      </c>
    </row>
    <row r="572" spans="1:7" ht="37.950000000000003" customHeight="1" collapsed="1">
      <c r="A572" s="104">
        <v>13</v>
      </c>
      <c r="B572" s="36" t="s">
        <v>556</v>
      </c>
      <c r="C572" s="116" t="s">
        <v>557</v>
      </c>
      <c r="D572" s="23"/>
      <c r="E572" s="106">
        <f>E573+E579</f>
        <v>76583.199999999997</v>
      </c>
      <c r="F572" s="106">
        <f>F573+F579</f>
        <v>164874.5</v>
      </c>
      <c r="G572" s="106">
        <f>G573+G579</f>
        <v>8303.2999999999993</v>
      </c>
    </row>
    <row r="573" spans="1:7" ht="39" customHeight="1">
      <c r="A573" s="17"/>
      <c r="B573" s="29" t="s">
        <v>558</v>
      </c>
      <c r="C573" s="32" t="s">
        <v>559</v>
      </c>
      <c r="D573" s="33"/>
      <c r="E573" s="108">
        <f t="shared" ref="E573:G573" si="91">E574</f>
        <v>70000</v>
      </c>
      <c r="F573" s="108">
        <f t="shared" si="91"/>
        <v>164874.5</v>
      </c>
      <c r="G573" s="108">
        <f t="shared" si="91"/>
        <v>0</v>
      </c>
    </row>
    <row r="574" spans="1:7" ht="51.6" customHeight="1">
      <c r="A574" s="17"/>
      <c r="B574" s="29" t="s">
        <v>560</v>
      </c>
      <c r="C574" s="32" t="s">
        <v>561</v>
      </c>
      <c r="D574" s="33"/>
      <c r="E574" s="108">
        <f>E575+E577</f>
        <v>70000</v>
      </c>
      <c r="F574" s="108">
        <f>F575+F577</f>
        <v>164874.5</v>
      </c>
      <c r="G574" s="108">
        <f>G575+G577</f>
        <v>0</v>
      </c>
    </row>
    <row r="575" spans="1:7" hidden="1" outlineLevel="1">
      <c r="A575" s="17"/>
      <c r="B575" s="29" t="s">
        <v>562</v>
      </c>
      <c r="C575" s="32" t="s">
        <v>563</v>
      </c>
      <c r="D575" s="33"/>
      <c r="E575" s="108">
        <f t="shared" ref="E575:E580" si="92">E576</f>
        <v>0</v>
      </c>
      <c r="F575" s="108">
        <f t="shared" ref="F575:F580" si="93">F576</f>
        <v>0</v>
      </c>
      <c r="G575" s="108">
        <f t="shared" ref="G575:G580" si="94">G576</f>
        <v>0</v>
      </c>
    </row>
    <row r="576" spans="1:7" ht="31.2" hidden="1" outlineLevel="1">
      <c r="A576" s="17"/>
      <c r="B576" s="29" t="s">
        <v>104</v>
      </c>
      <c r="C576" s="32" t="s">
        <v>563</v>
      </c>
      <c r="D576" s="33">
        <v>200</v>
      </c>
      <c r="E576" s="108">
        <f>'вед прил 7'!H258</f>
        <v>0</v>
      </c>
      <c r="F576" s="108">
        <f>'вед прил 7'!I258</f>
        <v>0</v>
      </c>
      <c r="G576" s="108">
        <f>'вед прил 7'!J258</f>
        <v>0</v>
      </c>
    </row>
    <row r="577" spans="1:7" ht="37.950000000000003" customHeight="1" collapsed="1">
      <c r="A577" s="17"/>
      <c r="B577" s="29" t="s">
        <v>564</v>
      </c>
      <c r="C577" s="32" t="s">
        <v>989</v>
      </c>
      <c r="D577" s="33"/>
      <c r="E577" s="108">
        <f t="shared" si="92"/>
        <v>70000</v>
      </c>
      <c r="F577" s="108">
        <f t="shared" si="93"/>
        <v>164874.5</v>
      </c>
      <c r="G577" s="108">
        <f t="shared" si="94"/>
        <v>0</v>
      </c>
    </row>
    <row r="578" spans="1:7" ht="31.2">
      <c r="A578" s="17"/>
      <c r="B578" s="29" t="s">
        <v>104</v>
      </c>
      <c r="C578" s="32" t="s">
        <v>989</v>
      </c>
      <c r="D578" s="33">
        <v>200</v>
      </c>
      <c r="E578" s="108">
        <f>'вед прил 7'!H260</f>
        <v>70000</v>
      </c>
      <c r="F578" s="108">
        <f>'вед прил 7'!I260</f>
        <v>164874.5</v>
      </c>
      <c r="G578" s="108">
        <f>'вед прил 7'!J260</f>
        <v>0</v>
      </c>
    </row>
    <row r="579" spans="1:7" ht="39" customHeight="1">
      <c r="A579" s="17"/>
      <c r="B579" s="29" t="s">
        <v>565</v>
      </c>
      <c r="C579" s="32" t="s">
        <v>566</v>
      </c>
      <c r="D579" s="33"/>
      <c r="E579" s="108">
        <f t="shared" si="92"/>
        <v>6583.2</v>
      </c>
      <c r="F579" s="108">
        <f t="shared" si="93"/>
        <v>0</v>
      </c>
      <c r="G579" s="108">
        <f t="shared" si="94"/>
        <v>8303.2999999999993</v>
      </c>
    </row>
    <row r="580" spans="1:7" ht="33" customHeight="1">
      <c r="A580" s="17"/>
      <c r="B580" s="29" t="s">
        <v>567</v>
      </c>
      <c r="C580" s="32" t="s">
        <v>568</v>
      </c>
      <c r="D580" s="33"/>
      <c r="E580" s="108">
        <f t="shared" si="92"/>
        <v>6583.2</v>
      </c>
      <c r="F580" s="108">
        <f t="shared" si="93"/>
        <v>0</v>
      </c>
      <c r="G580" s="108">
        <f t="shared" si="94"/>
        <v>8303.2999999999993</v>
      </c>
    </row>
    <row r="581" spans="1:7">
      <c r="A581" s="17"/>
      <c r="B581" s="29" t="s">
        <v>569</v>
      </c>
      <c r="C581" s="32" t="s">
        <v>942</v>
      </c>
      <c r="D581" s="33"/>
      <c r="E581" s="108">
        <f t="shared" ref="E581:G581" si="95">E582</f>
        <v>6583.2</v>
      </c>
      <c r="F581" s="108">
        <f t="shared" si="95"/>
        <v>0</v>
      </c>
      <c r="G581" s="108">
        <f t="shared" si="95"/>
        <v>8303.2999999999993</v>
      </c>
    </row>
    <row r="582" spans="1:7" ht="31.2">
      <c r="A582" s="17"/>
      <c r="B582" s="29" t="s">
        <v>104</v>
      </c>
      <c r="C582" s="32" t="s">
        <v>942</v>
      </c>
      <c r="D582" s="33">
        <v>200</v>
      </c>
      <c r="E582" s="108">
        <f>'вед прил 7'!H264</f>
        <v>6583.2</v>
      </c>
      <c r="F582" s="108">
        <f>'вед прил 7'!I264</f>
        <v>0</v>
      </c>
      <c r="G582" s="108">
        <f>'вед прил 7'!J264</f>
        <v>8303.2999999999993</v>
      </c>
    </row>
    <row r="583" spans="1:7" ht="46.8">
      <c r="A583" s="104">
        <v>14</v>
      </c>
      <c r="B583" s="117" t="s">
        <v>570</v>
      </c>
      <c r="C583" s="116" t="s">
        <v>571</v>
      </c>
      <c r="D583" s="23"/>
      <c r="E583" s="106">
        <f>E584</f>
        <v>15216</v>
      </c>
      <c r="F583" s="106">
        <f>F584</f>
        <v>15216</v>
      </c>
      <c r="G583" s="106">
        <f>G584</f>
        <v>15216</v>
      </c>
    </row>
    <row r="584" spans="1:7" ht="46.8">
      <c r="A584" s="17"/>
      <c r="B584" s="37" t="s">
        <v>572</v>
      </c>
      <c r="C584" s="115" t="s">
        <v>573</v>
      </c>
      <c r="D584" s="30"/>
      <c r="E584" s="108">
        <f>E585+E588+E591</f>
        <v>15216</v>
      </c>
      <c r="F584" s="108">
        <f>F585+F588+F591</f>
        <v>15216</v>
      </c>
      <c r="G584" s="108">
        <f>G585+G588+G591</f>
        <v>15216</v>
      </c>
    </row>
    <row r="585" spans="1:7" ht="46.8">
      <c r="A585" s="17"/>
      <c r="B585" s="29" t="s">
        <v>574</v>
      </c>
      <c r="C585" s="107" t="s">
        <v>575</v>
      </c>
      <c r="D585" s="30"/>
      <c r="E585" s="108">
        <f t="shared" ref="E585:G586" si="96">E586</f>
        <v>10570</v>
      </c>
      <c r="F585" s="108">
        <f t="shared" si="96"/>
        <v>10570</v>
      </c>
      <c r="G585" s="108">
        <f t="shared" si="96"/>
        <v>10570</v>
      </c>
    </row>
    <row r="586" spans="1:7" ht="31.2">
      <c r="A586" s="17"/>
      <c r="B586" s="29" t="s">
        <v>576</v>
      </c>
      <c r="C586" s="107" t="s">
        <v>577</v>
      </c>
      <c r="D586" s="30"/>
      <c r="E586" s="108">
        <f t="shared" si="96"/>
        <v>10570</v>
      </c>
      <c r="F586" s="108">
        <f t="shared" si="96"/>
        <v>10570</v>
      </c>
      <c r="G586" s="108">
        <f t="shared" si="96"/>
        <v>10570</v>
      </c>
    </row>
    <row r="587" spans="1:7" ht="31.2">
      <c r="A587" s="17"/>
      <c r="B587" s="29" t="s">
        <v>104</v>
      </c>
      <c r="C587" s="107" t="s">
        <v>577</v>
      </c>
      <c r="D587" s="30">
        <v>200</v>
      </c>
      <c r="E587" s="108">
        <f>'вед прил 7'!H129</f>
        <v>10570</v>
      </c>
      <c r="F587" s="108">
        <f>'вед прил 7'!I129</f>
        <v>10570</v>
      </c>
      <c r="G587" s="108">
        <f>'вед прил 7'!J129</f>
        <v>10570</v>
      </c>
    </row>
    <row r="588" spans="1:7" ht="46.8">
      <c r="A588" s="17"/>
      <c r="B588" s="29" t="s">
        <v>578</v>
      </c>
      <c r="C588" s="115" t="s">
        <v>579</v>
      </c>
      <c r="D588" s="30"/>
      <c r="E588" s="108">
        <f t="shared" ref="E588:G589" si="97">E589</f>
        <v>4046</v>
      </c>
      <c r="F588" s="108">
        <f t="shared" si="97"/>
        <v>4046</v>
      </c>
      <c r="G588" s="108">
        <f t="shared" si="97"/>
        <v>4046</v>
      </c>
    </row>
    <row r="589" spans="1:7" ht="31.2">
      <c r="A589" s="17"/>
      <c r="B589" s="29" t="s">
        <v>576</v>
      </c>
      <c r="C589" s="107" t="s">
        <v>580</v>
      </c>
      <c r="D589" s="30"/>
      <c r="E589" s="108">
        <f t="shared" si="97"/>
        <v>4046</v>
      </c>
      <c r="F589" s="108">
        <f t="shared" si="97"/>
        <v>4046</v>
      </c>
      <c r="G589" s="108">
        <f t="shared" si="97"/>
        <v>4046</v>
      </c>
    </row>
    <row r="590" spans="1:7" ht="31.2">
      <c r="A590" s="17"/>
      <c r="B590" s="29" t="s">
        <v>104</v>
      </c>
      <c r="C590" s="107" t="s">
        <v>580</v>
      </c>
      <c r="D590" s="30">
        <v>200</v>
      </c>
      <c r="E590" s="108">
        <f>'вед прил 7'!H132</f>
        <v>4046</v>
      </c>
      <c r="F590" s="108">
        <f>'вед прил 7'!I132</f>
        <v>4046</v>
      </c>
      <c r="G590" s="108">
        <f>'вед прил 7'!J132</f>
        <v>4046</v>
      </c>
    </row>
    <row r="591" spans="1:7">
      <c r="A591" s="17"/>
      <c r="B591" s="29" t="s">
        <v>581</v>
      </c>
      <c r="C591" s="115" t="s">
        <v>582</v>
      </c>
      <c r="D591" s="30"/>
      <c r="E591" s="108">
        <f t="shared" ref="E591:G592" si="98">E592</f>
        <v>600</v>
      </c>
      <c r="F591" s="108">
        <f t="shared" si="98"/>
        <v>600</v>
      </c>
      <c r="G591" s="108">
        <f t="shared" si="98"/>
        <v>600</v>
      </c>
    </row>
    <row r="592" spans="1:7" ht="31.2">
      <c r="A592" s="17"/>
      <c r="B592" s="29" t="s">
        <v>576</v>
      </c>
      <c r="C592" s="107" t="s">
        <v>583</v>
      </c>
      <c r="D592" s="30"/>
      <c r="E592" s="108">
        <f t="shared" si="98"/>
        <v>600</v>
      </c>
      <c r="F592" s="108">
        <f t="shared" si="98"/>
        <v>600</v>
      </c>
      <c r="G592" s="108">
        <f t="shared" si="98"/>
        <v>600</v>
      </c>
    </row>
    <row r="593" spans="1:7" ht="31.2">
      <c r="A593" s="17"/>
      <c r="B593" s="29" t="s">
        <v>104</v>
      </c>
      <c r="C593" s="107" t="s">
        <v>583</v>
      </c>
      <c r="D593" s="30">
        <v>200</v>
      </c>
      <c r="E593" s="108">
        <f>'вед прил 7'!H135</f>
        <v>600</v>
      </c>
      <c r="F593" s="108">
        <f>'вед прил 7'!I135</f>
        <v>600</v>
      </c>
      <c r="G593" s="108">
        <f>'вед прил 7'!J135</f>
        <v>600</v>
      </c>
    </row>
    <row r="594" spans="1:7">
      <c r="A594" s="104">
        <v>15</v>
      </c>
      <c r="B594" s="36" t="s">
        <v>584</v>
      </c>
      <c r="C594" s="116" t="s">
        <v>585</v>
      </c>
      <c r="D594" s="23"/>
      <c r="E594" s="106">
        <f>E595+E612+E608</f>
        <v>16080.199999999999</v>
      </c>
      <c r="F594" s="106">
        <f>F595+F612+F608</f>
        <v>16172.8</v>
      </c>
      <c r="G594" s="106">
        <f>G595+G612+G608</f>
        <v>16172.8</v>
      </c>
    </row>
    <row r="595" spans="1:7" ht="31.2">
      <c r="A595" s="17"/>
      <c r="B595" s="29" t="s">
        <v>586</v>
      </c>
      <c r="C595" s="115" t="s">
        <v>587</v>
      </c>
      <c r="D595" s="30"/>
      <c r="E595" s="108">
        <f>E596+E599+E602+E605</f>
        <v>13670.5</v>
      </c>
      <c r="F595" s="108">
        <f t="shared" ref="F595:G595" si="99">F596+F599+F602+F605</f>
        <v>13670.5</v>
      </c>
      <c r="G595" s="108">
        <f t="shared" si="99"/>
        <v>13670.5</v>
      </c>
    </row>
    <row r="596" spans="1:7" ht="31.2" hidden="1" outlineLevel="1">
      <c r="A596" s="17"/>
      <c r="B596" s="29" t="s">
        <v>588</v>
      </c>
      <c r="C596" s="107" t="s">
        <v>589</v>
      </c>
      <c r="D596" s="30"/>
      <c r="E596" s="108">
        <f t="shared" ref="E596:G606" si="100">E597</f>
        <v>0</v>
      </c>
      <c r="F596" s="108">
        <f t="shared" si="100"/>
        <v>0</v>
      </c>
      <c r="G596" s="108">
        <f t="shared" si="100"/>
        <v>0</v>
      </c>
    </row>
    <row r="597" spans="1:7" ht="31.2" hidden="1" outlineLevel="1">
      <c r="A597" s="17"/>
      <c r="B597" s="29" t="s">
        <v>590</v>
      </c>
      <c r="C597" s="107" t="s">
        <v>591</v>
      </c>
      <c r="D597" s="30"/>
      <c r="E597" s="108">
        <f t="shared" si="100"/>
        <v>0</v>
      </c>
      <c r="F597" s="108">
        <f t="shared" si="100"/>
        <v>0</v>
      </c>
      <c r="G597" s="108">
        <f t="shared" si="100"/>
        <v>0</v>
      </c>
    </row>
    <row r="598" spans="1:7" hidden="1" outlineLevel="1">
      <c r="A598" s="17"/>
      <c r="B598" s="29" t="s">
        <v>194</v>
      </c>
      <c r="C598" s="107" t="s">
        <v>591</v>
      </c>
      <c r="D598" s="30">
        <v>800</v>
      </c>
      <c r="E598" s="108">
        <f>'вед прил 7'!H237</f>
        <v>0</v>
      </c>
      <c r="F598" s="108">
        <f>'вед прил 7'!I237</f>
        <v>0</v>
      </c>
      <c r="G598" s="108">
        <f>'вед прил 7'!J237</f>
        <v>0</v>
      </c>
    </row>
    <row r="599" spans="1:7" ht="46.8" collapsed="1">
      <c r="A599" s="17"/>
      <c r="B599" s="29" t="s">
        <v>986</v>
      </c>
      <c r="C599" s="107" t="s">
        <v>980</v>
      </c>
      <c r="D599" s="30"/>
      <c r="E599" s="108">
        <f t="shared" si="100"/>
        <v>6315</v>
      </c>
      <c r="F599" s="108">
        <f t="shared" si="100"/>
        <v>6315</v>
      </c>
      <c r="G599" s="108">
        <f t="shared" si="100"/>
        <v>6315</v>
      </c>
    </row>
    <row r="600" spans="1:7" ht="31.2">
      <c r="A600" s="17"/>
      <c r="B600" s="29" t="s">
        <v>590</v>
      </c>
      <c r="C600" s="107" t="s">
        <v>981</v>
      </c>
      <c r="D600" s="30"/>
      <c r="E600" s="108">
        <f t="shared" si="100"/>
        <v>6315</v>
      </c>
      <c r="F600" s="108">
        <f t="shared" si="100"/>
        <v>6315</v>
      </c>
      <c r="G600" s="108">
        <f t="shared" si="100"/>
        <v>6315</v>
      </c>
    </row>
    <row r="601" spans="1:7">
      <c r="A601" s="17"/>
      <c r="B601" s="29" t="s">
        <v>194</v>
      </c>
      <c r="C601" s="107" t="s">
        <v>981</v>
      </c>
      <c r="D601" s="30">
        <v>800</v>
      </c>
      <c r="E601" s="108">
        <f>'вед прил 7'!H240</f>
        <v>6315</v>
      </c>
      <c r="F601" s="108">
        <f>'вед прил 7'!I240</f>
        <v>6315</v>
      </c>
      <c r="G601" s="108">
        <f>'вед прил 7'!J240</f>
        <v>6315</v>
      </c>
    </row>
    <row r="602" spans="1:7" ht="31.2">
      <c r="A602" s="17"/>
      <c r="B602" s="29" t="s">
        <v>987</v>
      </c>
      <c r="C602" s="107" t="s">
        <v>982</v>
      </c>
      <c r="D602" s="30"/>
      <c r="E602" s="108">
        <f t="shared" si="100"/>
        <v>150.5</v>
      </c>
      <c r="F602" s="108">
        <f t="shared" si="100"/>
        <v>150.5</v>
      </c>
      <c r="G602" s="108">
        <f t="shared" si="100"/>
        <v>150.5</v>
      </c>
    </row>
    <row r="603" spans="1:7" ht="31.2">
      <c r="A603" s="17"/>
      <c r="B603" s="29" t="s">
        <v>590</v>
      </c>
      <c r="C603" s="107" t="s">
        <v>983</v>
      </c>
      <c r="D603" s="30"/>
      <c r="E603" s="108">
        <f t="shared" si="100"/>
        <v>150.5</v>
      </c>
      <c r="F603" s="108">
        <f t="shared" si="100"/>
        <v>150.5</v>
      </c>
      <c r="G603" s="108">
        <f t="shared" si="100"/>
        <v>150.5</v>
      </c>
    </row>
    <row r="604" spans="1:7">
      <c r="A604" s="17"/>
      <c r="B604" s="29" t="s">
        <v>194</v>
      </c>
      <c r="C604" s="107" t="s">
        <v>983</v>
      </c>
      <c r="D604" s="30">
        <v>800</v>
      </c>
      <c r="E604" s="108">
        <f>'вед прил 7'!H243</f>
        <v>150.5</v>
      </c>
      <c r="F604" s="108">
        <f>'вед прил 7'!I243</f>
        <v>150.5</v>
      </c>
      <c r="G604" s="108">
        <f>'вед прил 7'!J243</f>
        <v>150.5</v>
      </c>
    </row>
    <row r="605" spans="1:7" ht="62.4">
      <c r="A605" s="17"/>
      <c r="B605" s="29" t="s">
        <v>988</v>
      </c>
      <c r="C605" s="107" t="s">
        <v>984</v>
      </c>
      <c r="D605" s="30"/>
      <c r="E605" s="108">
        <f t="shared" si="100"/>
        <v>7205</v>
      </c>
      <c r="F605" s="108">
        <f t="shared" si="100"/>
        <v>7205</v>
      </c>
      <c r="G605" s="108">
        <f t="shared" si="100"/>
        <v>7205</v>
      </c>
    </row>
    <row r="606" spans="1:7" ht="31.2">
      <c r="A606" s="17"/>
      <c r="B606" s="29" t="s">
        <v>590</v>
      </c>
      <c r="C606" s="107" t="s">
        <v>985</v>
      </c>
      <c r="D606" s="30"/>
      <c r="E606" s="108">
        <f t="shared" si="100"/>
        <v>7205</v>
      </c>
      <c r="F606" s="108">
        <f t="shared" si="100"/>
        <v>7205</v>
      </c>
      <c r="G606" s="108">
        <f t="shared" si="100"/>
        <v>7205</v>
      </c>
    </row>
    <row r="607" spans="1:7">
      <c r="A607" s="17"/>
      <c r="B607" s="29" t="s">
        <v>194</v>
      </c>
      <c r="C607" s="107" t="s">
        <v>985</v>
      </c>
      <c r="D607" s="30">
        <v>800</v>
      </c>
      <c r="E607" s="108">
        <f>'вед прил 7'!H246</f>
        <v>7205</v>
      </c>
      <c r="F607" s="108">
        <f>'вед прил 7'!I246</f>
        <v>7205</v>
      </c>
      <c r="G607" s="108">
        <f>'вед прил 7'!J246</f>
        <v>7205</v>
      </c>
    </row>
    <row r="608" spans="1:7" ht="31.2">
      <c r="A608" s="17"/>
      <c r="B608" s="29" t="s">
        <v>592</v>
      </c>
      <c r="C608" s="115" t="s">
        <v>593</v>
      </c>
      <c r="D608" s="30"/>
      <c r="E608" s="108">
        <f>E609</f>
        <v>548.9</v>
      </c>
      <c r="F608" s="108">
        <f>F609</f>
        <v>548.9</v>
      </c>
      <c r="G608" s="108">
        <f>G609</f>
        <v>548.9</v>
      </c>
    </row>
    <row r="609" spans="1:7" ht="31.2">
      <c r="A609" s="17"/>
      <c r="B609" s="29" t="s">
        <v>594</v>
      </c>
      <c r="C609" s="107" t="s">
        <v>595</v>
      </c>
      <c r="D609" s="30"/>
      <c r="E609" s="108">
        <f>E610</f>
        <v>548.9</v>
      </c>
      <c r="F609" s="108">
        <f t="shared" ref="F609:G609" si="101">F610</f>
        <v>548.9</v>
      </c>
      <c r="G609" s="108">
        <f t="shared" si="101"/>
        <v>548.9</v>
      </c>
    </row>
    <row r="610" spans="1:7" ht="93.6">
      <c r="A610" s="17"/>
      <c r="B610" s="29" t="s">
        <v>596</v>
      </c>
      <c r="C610" s="107" t="s">
        <v>597</v>
      </c>
      <c r="D610" s="30"/>
      <c r="E610" s="108">
        <f>E611</f>
        <v>548.9</v>
      </c>
      <c r="F610" s="108">
        <f>F611</f>
        <v>548.9</v>
      </c>
      <c r="G610" s="108">
        <f>G611</f>
        <v>548.9</v>
      </c>
    </row>
    <row r="611" spans="1:7" ht="31.2">
      <c r="A611" s="17"/>
      <c r="B611" s="29" t="s">
        <v>104</v>
      </c>
      <c r="C611" s="107" t="s">
        <v>597</v>
      </c>
      <c r="D611" s="30">
        <v>200</v>
      </c>
      <c r="E611" s="108">
        <f>'вед прил 7'!H250</f>
        <v>548.9</v>
      </c>
      <c r="F611" s="108">
        <f>'вед прил 7'!I250</f>
        <v>548.9</v>
      </c>
      <c r="G611" s="108">
        <f>'вед прил 7'!J250</f>
        <v>548.9</v>
      </c>
    </row>
    <row r="612" spans="1:7">
      <c r="A612" s="17"/>
      <c r="B612" s="29" t="s">
        <v>598</v>
      </c>
      <c r="C612" s="115" t="s">
        <v>599</v>
      </c>
      <c r="D612" s="30"/>
      <c r="E612" s="108">
        <f t="shared" ref="E612:G613" si="102">E613</f>
        <v>1860.8</v>
      </c>
      <c r="F612" s="108">
        <f t="shared" si="102"/>
        <v>1953.3999999999999</v>
      </c>
      <c r="G612" s="108">
        <f t="shared" si="102"/>
        <v>1953.3999999999999</v>
      </c>
    </row>
    <row r="613" spans="1:7" ht="31.2">
      <c r="A613" s="17"/>
      <c r="B613" s="29" t="s">
        <v>600</v>
      </c>
      <c r="C613" s="107" t="s">
        <v>601</v>
      </c>
      <c r="D613" s="30"/>
      <c r="E613" s="108">
        <f t="shared" si="102"/>
        <v>1860.8</v>
      </c>
      <c r="F613" s="108">
        <f t="shared" si="102"/>
        <v>1953.3999999999999</v>
      </c>
      <c r="G613" s="108">
        <f t="shared" si="102"/>
        <v>1953.3999999999999</v>
      </c>
    </row>
    <row r="614" spans="1:7" ht="31.2">
      <c r="A614" s="17"/>
      <c r="B614" s="29" t="s">
        <v>590</v>
      </c>
      <c r="C614" s="32" t="s">
        <v>602</v>
      </c>
      <c r="D614" s="33"/>
      <c r="E614" s="108">
        <f>E615+E616</f>
        <v>1860.8</v>
      </c>
      <c r="F614" s="108">
        <f>F615+F616</f>
        <v>1953.3999999999999</v>
      </c>
      <c r="G614" s="108">
        <f>G615+G616</f>
        <v>1953.3999999999999</v>
      </c>
    </row>
    <row r="615" spans="1:7" ht="46.8">
      <c r="A615" s="17"/>
      <c r="B615" s="29" t="s">
        <v>116</v>
      </c>
      <c r="C615" s="32" t="s">
        <v>602</v>
      </c>
      <c r="D615" s="33">
        <v>100</v>
      </c>
      <c r="E615" s="108">
        <f>'вед прил 7'!H76</f>
        <v>1698.8</v>
      </c>
      <c r="F615" s="108">
        <f>'вед прил 7'!I76</f>
        <v>1920.3</v>
      </c>
      <c r="G615" s="108">
        <f>'вед прил 7'!J76</f>
        <v>1920.3</v>
      </c>
    </row>
    <row r="616" spans="1:7" ht="31.2">
      <c r="A616" s="17"/>
      <c r="B616" s="29" t="s">
        <v>104</v>
      </c>
      <c r="C616" s="32" t="s">
        <v>602</v>
      </c>
      <c r="D616" s="33">
        <v>200</v>
      </c>
      <c r="E616" s="108">
        <f>'вед прил 7'!H77</f>
        <v>162</v>
      </c>
      <c r="F616" s="108">
        <f>'вед прил 7'!I77</f>
        <v>33.1</v>
      </c>
      <c r="G616" s="108">
        <f>'вед прил 7'!J77</f>
        <v>33.1</v>
      </c>
    </row>
    <row r="617" spans="1:7">
      <c r="A617" s="104">
        <v>16</v>
      </c>
      <c r="B617" s="36" t="s">
        <v>603</v>
      </c>
      <c r="C617" s="116" t="s">
        <v>604</v>
      </c>
      <c r="D617" s="23"/>
      <c r="E617" s="106">
        <f>E622+E618</f>
        <v>13754.6</v>
      </c>
      <c r="F617" s="106">
        <f>F622+F618</f>
        <v>13295.6</v>
      </c>
      <c r="G617" s="106">
        <f>G622+G618</f>
        <v>14848.7</v>
      </c>
    </row>
    <row r="618" spans="1:7" ht="31.2">
      <c r="A618" s="104"/>
      <c r="B618" s="29" t="s">
        <v>605</v>
      </c>
      <c r="C618" s="115" t="s">
        <v>606</v>
      </c>
      <c r="D618" s="30"/>
      <c r="E618" s="108">
        <f t="shared" ref="E618:G620" si="103">E619</f>
        <v>13394.6</v>
      </c>
      <c r="F618" s="108">
        <f t="shared" si="103"/>
        <v>12935.6</v>
      </c>
      <c r="G618" s="108">
        <f t="shared" si="103"/>
        <v>14488.7</v>
      </c>
    </row>
    <row r="619" spans="1:7" ht="31.2">
      <c r="A619" s="104"/>
      <c r="B619" s="29" t="s">
        <v>607</v>
      </c>
      <c r="C619" s="115" t="s">
        <v>608</v>
      </c>
      <c r="D619" s="30"/>
      <c r="E619" s="108">
        <f t="shared" si="103"/>
        <v>13394.6</v>
      </c>
      <c r="F619" s="108">
        <f t="shared" si="103"/>
        <v>12935.6</v>
      </c>
      <c r="G619" s="108">
        <f t="shared" si="103"/>
        <v>14488.7</v>
      </c>
    </row>
    <row r="620" spans="1:7">
      <c r="A620" s="104"/>
      <c r="B620" s="29" t="s">
        <v>609</v>
      </c>
      <c r="C620" s="115" t="s">
        <v>610</v>
      </c>
      <c r="D620" s="30"/>
      <c r="E620" s="108">
        <f t="shared" si="103"/>
        <v>13394.6</v>
      </c>
      <c r="F620" s="108">
        <f t="shared" si="103"/>
        <v>12935.6</v>
      </c>
      <c r="G620" s="108">
        <f t="shared" si="103"/>
        <v>14488.7</v>
      </c>
    </row>
    <row r="621" spans="1:7">
      <c r="A621" s="104"/>
      <c r="B621" s="29" t="s">
        <v>113</v>
      </c>
      <c r="C621" s="115" t="s">
        <v>610</v>
      </c>
      <c r="D621" s="30">
        <v>300</v>
      </c>
      <c r="E621" s="108">
        <f>'вед прил 7'!H494</f>
        <v>13394.6</v>
      </c>
      <c r="F621" s="108">
        <f>'вед прил 7'!I494</f>
        <v>12935.6</v>
      </c>
      <c r="G621" s="108">
        <f>'вед прил 7'!J494</f>
        <v>14488.7</v>
      </c>
    </row>
    <row r="622" spans="1:7" ht="31.2">
      <c r="A622" s="17"/>
      <c r="B622" s="29" t="s">
        <v>611</v>
      </c>
      <c r="C622" s="115" t="s">
        <v>612</v>
      </c>
      <c r="D622" s="30"/>
      <c r="E622" s="108">
        <f>E623</f>
        <v>360</v>
      </c>
      <c r="F622" s="108">
        <f t="shared" ref="F622:G623" si="104">F623</f>
        <v>360</v>
      </c>
      <c r="G622" s="108">
        <f t="shared" si="104"/>
        <v>360</v>
      </c>
    </row>
    <row r="623" spans="1:7" ht="46.8">
      <c r="A623" s="17"/>
      <c r="B623" s="29" t="s">
        <v>613</v>
      </c>
      <c r="C623" s="107" t="s">
        <v>614</v>
      </c>
      <c r="D623" s="30"/>
      <c r="E623" s="108">
        <f>E624</f>
        <v>360</v>
      </c>
      <c r="F623" s="108">
        <f t="shared" si="104"/>
        <v>360</v>
      </c>
      <c r="G623" s="108">
        <f t="shared" si="104"/>
        <v>360</v>
      </c>
    </row>
    <row r="624" spans="1:7" ht="46.8">
      <c r="A624" s="17"/>
      <c r="B624" s="29" t="s">
        <v>615</v>
      </c>
      <c r="C624" s="107" t="s">
        <v>616</v>
      </c>
      <c r="D624" s="30" t="s">
        <v>0</v>
      </c>
      <c r="E624" s="108">
        <f>E625</f>
        <v>360</v>
      </c>
      <c r="F624" s="108">
        <f>F625</f>
        <v>360</v>
      </c>
      <c r="G624" s="108">
        <f>G625</f>
        <v>360</v>
      </c>
    </row>
    <row r="625" spans="1:7">
      <c r="A625" s="17"/>
      <c r="B625" s="29" t="s">
        <v>113</v>
      </c>
      <c r="C625" s="107" t="s">
        <v>616</v>
      </c>
      <c r="D625" s="30">
        <v>300</v>
      </c>
      <c r="E625" s="108">
        <f>'вед прил 7'!H451</f>
        <v>360</v>
      </c>
      <c r="F625" s="108">
        <f>'вед прил 7'!I451</f>
        <v>360</v>
      </c>
      <c r="G625" s="108">
        <f>'вед прил 7'!J451</f>
        <v>360</v>
      </c>
    </row>
    <row r="626" spans="1:7" ht="46.8">
      <c r="A626" s="104">
        <v>17</v>
      </c>
      <c r="B626" s="36" t="s">
        <v>617</v>
      </c>
      <c r="C626" s="116" t="s">
        <v>618</v>
      </c>
      <c r="D626" s="23"/>
      <c r="E626" s="106">
        <f>E627</f>
        <v>750</v>
      </c>
      <c r="F626" s="106">
        <f>F627</f>
        <v>750</v>
      </c>
      <c r="G626" s="106">
        <f>G627</f>
        <v>750</v>
      </c>
    </row>
    <row r="627" spans="1:7" ht="46.8">
      <c r="A627" s="17"/>
      <c r="B627" s="29" t="s">
        <v>619</v>
      </c>
      <c r="C627" s="115" t="s">
        <v>620</v>
      </c>
      <c r="D627" s="30"/>
      <c r="E627" s="108">
        <f>E628+E631</f>
        <v>750</v>
      </c>
      <c r="F627" s="108">
        <f>F628+F631</f>
        <v>750</v>
      </c>
      <c r="G627" s="108">
        <f>G628+G631</f>
        <v>750</v>
      </c>
    </row>
    <row r="628" spans="1:7" ht="31.2">
      <c r="A628" s="17"/>
      <c r="B628" s="29" t="s">
        <v>621</v>
      </c>
      <c r="C628" s="107" t="s">
        <v>622</v>
      </c>
      <c r="D628" s="30"/>
      <c r="E628" s="108">
        <f>E629</f>
        <v>750</v>
      </c>
      <c r="F628" s="108">
        <f t="shared" ref="F628:G628" si="105">F629</f>
        <v>750</v>
      </c>
      <c r="G628" s="108">
        <f t="shared" si="105"/>
        <v>750</v>
      </c>
    </row>
    <row r="629" spans="1:7" ht="31.2">
      <c r="A629" s="17"/>
      <c r="B629" s="29" t="s">
        <v>623</v>
      </c>
      <c r="C629" s="107" t="s">
        <v>624</v>
      </c>
      <c r="D629" s="30"/>
      <c r="E629" s="108">
        <f>E630</f>
        <v>750</v>
      </c>
      <c r="F629" s="108">
        <f t="shared" ref="F629:G629" si="106">F630</f>
        <v>750</v>
      </c>
      <c r="G629" s="108">
        <f t="shared" si="106"/>
        <v>750</v>
      </c>
    </row>
    <row r="630" spans="1:7" ht="30" customHeight="1">
      <c r="A630" s="17"/>
      <c r="B630" s="29" t="s">
        <v>104</v>
      </c>
      <c r="C630" s="107" t="s">
        <v>624</v>
      </c>
      <c r="D630" s="30">
        <v>200</v>
      </c>
      <c r="E630" s="108">
        <f>'вед прил 7'!H353</f>
        <v>750</v>
      </c>
      <c r="F630" s="108">
        <f>'вед прил 7'!I353</f>
        <v>750</v>
      </c>
      <c r="G630" s="108">
        <f>'вед прил 7'!J353</f>
        <v>750</v>
      </c>
    </row>
    <row r="631" spans="1:7" hidden="1" outlineLevel="1">
      <c r="A631" s="17"/>
      <c r="B631" s="29" t="s">
        <v>625</v>
      </c>
      <c r="C631" s="32" t="s">
        <v>626</v>
      </c>
      <c r="D631" s="30"/>
      <c r="E631" s="108">
        <f>E632+E634</f>
        <v>0</v>
      </c>
      <c r="F631" s="108">
        <f>F632+F634</f>
        <v>0</v>
      </c>
      <c r="G631" s="108">
        <f>G632+G634</f>
        <v>0</v>
      </c>
    </row>
    <row r="632" spans="1:7" ht="30" hidden="1" customHeight="1" outlineLevel="1">
      <c r="A632" s="17"/>
      <c r="B632" s="29" t="s">
        <v>627</v>
      </c>
      <c r="C632" s="32" t="s">
        <v>628</v>
      </c>
      <c r="D632" s="33"/>
      <c r="E632" s="108">
        <f>E633</f>
        <v>0</v>
      </c>
      <c r="F632" s="108">
        <f t="shared" ref="F632:G632" si="107">F633</f>
        <v>0</v>
      </c>
      <c r="G632" s="108">
        <f t="shared" si="107"/>
        <v>0</v>
      </c>
    </row>
    <row r="633" spans="1:7" ht="31.2" hidden="1" outlineLevel="1">
      <c r="A633" s="17"/>
      <c r="B633" s="29" t="s">
        <v>104</v>
      </c>
      <c r="C633" s="32" t="s">
        <v>628</v>
      </c>
      <c r="D633" s="33">
        <v>200</v>
      </c>
      <c r="E633" s="108">
        <f>'вед прил 7'!H356</f>
        <v>0</v>
      </c>
      <c r="F633" s="108">
        <f>'вед прил 7'!I356</f>
        <v>0</v>
      </c>
      <c r="G633" s="108"/>
    </row>
    <row r="634" spans="1:7" ht="31.2" hidden="1" outlineLevel="1">
      <c r="A634" s="17"/>
      <c r="B634" s="29" t="s">
        <v>627</v>
      </c>
      <c r="C634" s="32" t="s">
        <v>629</v>
      </c>
      <c r="D634" s="33"/>
      <c r="E634" s="108">
        <f>E635</f>
        <v>0</v>
      </c>
      <c r="F634" s="108">
        <f t="shared" ref="F634:G634" si="108">F635</f>
        <v>0</v>
      </c>
      <c r="G634" s="108">
        <f t="shared" si="108"/>
        <v>0</v>
      </c>
    </row>
    <row r="635" spans="1:7" ht="30.75" hidden="1" customHeight="1" outlineLevel="1">
      <c r="A635" s="17"/>
      <c r="B635" s="29" t="s">
        <v>104</v>
      </c>
      <c r="C635" s="32" t="s">
        <v>629</v>
      </c>
      <c r="D635" s="33">
        <v>200</v>
      </c>
      <c r="E635" s="108">
        <f>'вед прил 7'!H358</f>
        <v>0</v>
      </c>
      <c r="F635" s="108">
        <f>'вед прил 7'!I358</f>
        <v>0</v>
      </c>
      <c r="G635" s="108"/>
    </row>
    <row r="636" spans="1:7" collapsed="1">
      <c r="A636" s="104">
        <v>18</v>
      </c>
      <c r="B636" s="36" t="s">
        <v>630</v>
      </c>
      <c r="C636" s="116" t="s">
        <v>631</v>
      </c>
      <c r="D636" s="23"/>
      <c r="E636" s="106">
        <f t="shared" ref="E636:G638" si="109">E637</f>
        <v>4010.5</v>
      </c>
      <c r="F636" s="106">
        <f t="shared" si="109"/>
        <v>4010.5</v>
      </c>
      <c r="G636" s="106">
        <f t="shared" si="109"/>
        <v>4010.5</v>
      </c>
    </row>
    <row r="637" spans="1:7" ht="31.2">
      <c r="A637" s="17"/>
      <c r="B637" s="29" t="s">
        <v>632</v>
      </c>
      <c r="C637" s="115" t="s">
        <v>633</v>
      </c>
      <c r="D637" s="30"/>
      <c r="E637" s="108">
        <f t="shared" si="109"/>
        <v>4010.5</v>
      </c>
      <c r="F637" s="108">
        <f t="shared" si="109"/>
        <v>4010.5</v>
      </c>
      <c r="G637" s="108">
        <f t="shared" si="109"/>
        <v>4010.5</v>
      </c>
    </row>
    <row r="638" spans="1:7">
      <c r="A638" s="17"/>
      <c r="B638" s="29" t="s">
        <v>634</v>
      </c>
      <c r="C638" s="115" t="s">
        <v>635</v>
      </c>
      <c r="D638" s="30"/>
      <c r="E638" s="108">
        <f t="shared" si="109"/>
        <v>4010.5</v>
      </c>
      <c r="F638" s="108">
        <f t="shared" si="109"/>
        <v>4010.5</v>
      </c>
      <c r="G638" s="108">
        <f t="shared" si="109"/>
        <v>4010.5</v>
      </c>
    </row>
    <row r="639" spans="1:7" ht="31.2">
      <c r="A639" s="17"/>
      <c r="B639" s="29" t="s">
        <v>636</v>
      </c>
      <c r="C639" s="115" t="s">
        <v>637</v>
      </c>
      <c r="D639" s="30"/>
      <c r="E639" s="108">
        <f>E640+E641</f>
        <v>4010.5</v>
      </c>
      <c r="F639" s="108">
        <f>F640+F641</f>
        <v>4010.5</v>
      </c>
      <c r="G639" s="108">
        <f>G640+G641</f>
        <v>4010.5</v>
      </c>
    </row>
    <row r="640" spans="1:7" ht="31.2">
      <c r="A640" s="17"/>
      <c r="B640" s="29" t="s">
        <v>104</v>
      </c>
      <c r="C640" s="115" t="s">
        <v>637</v>
      </c>
      <c r="D640" s="30">
        <v>200</v>
      </c>
      <c r="E640" s="108">
        <f>'вед прил 7'!H418</f>
        <v>3010.5</v>
      </c>
      <c r="F640" s="108">
        <f>'вед прил 7'!I418</f>
        <v>3010.5</v>
      </c>
      <c r="G640" s="108">
        <f>'вед прил 7'!J418</f>
        <v>3010.5</v>
      </c>
    </row>
    <row r="641" spans="1:7">
      <c r="A641" s="17"/>
      <c r="B641" s="29" t="s">
        <v>113</v>
      </c>
      <c r="C641" s="115" t="s">
        <v>637</v>
      </c>
      <c r="D641" s="30">
        <v>300</v>
      </c>
      <c r="E641" s="108">
        <f>'вед прил 7'!H419</f>
        <v>1000</v>
      </c>
      <c r="F641" s="108">
        <f>'вед прил 7'!I419</f>
        <v>1000</v>
      </c>
      <c r="G641" s="108">
        <f>'вед прил 7'!J419</f>
        <v>1000</v>
      </c>
    </row>
    <row r="642" spans="1:7" ht="31.2">
      <c r="A642" s="104">
        <v>19</v>
      </c>
      <c r="B642" s="36" t="s">
        <v>638</v>
      </c>
      <c r="C642" s="116" t="s">
        <v>639</v>
      </c>
      <c r="D642" s="23"/>
      <c r="E642" s="106">
        <f>E643+E659+E663</f>
        <v>81323.800000000017</v>
      </c>
      <c r="F642" s="106">
        <f>F643+F659+F663</f>
        <v>84714.6</v>
      </c>
      <c r="G642" s="106">
        <f>G643+G659+G663</f>
        <v>76382.8</v>
      </c>
    </row>
    <row r="643" spans="1:7" ht="46.8">
      <c r="A643" s="17"/>
      <c r="B643" s="29" t="s">
        <v>640</v>
      </c>
      <c r="C643" s="115" t="s">
        <v>641</v>
      </c>
      <c r="D643" s="30"/>
      <c r="E643" s="108">
        <f>E644+E649+E654</f>
        <v>70909.600000000006</v>
      </c>
      <c r="F643" s="108">
        <f>F644+F649+F654</f>
        <v>72270.7</v>
      </c>
      <c r="G643" s="108">
        <f>G644+G649+G654</f>
        <v>71833.2</v>
      </c>
    </row>
    <row r="644" spans="1:7" ht="31.2">
      <c r="A644" s="17"/>
      <c r="B644" s="29" t="s">
        <v>642</v>
      </c>
      <c r="C644" s="115" t="s">
        <v>643</v>
      </c>
      <c r="D644" s="30"/>
      <c r="E644" s="108">
        <f>E645+E647</f>
        <v>41075.5</v>
      </c>
      <c r="F644" s="108">
        <f>F645+F647</f>
        <v>41590.5</v>
      </c>
      <c r="G644" s="108">
        <f>G645+G647</f>
        <v>41590.5</v>
      </c>
    </row>
    <row r="645" spans="1:7" ht="31.2">
      <c r="A645" s="17"/>
      <c r="B645" s="29" t="s">
        <v>190</v>
      </c>
      <c r="C645" s="107" t="s">
        <v>644</v>
      </c>
      <c r="D645" s="30"/>
      <c r="E645" s="108">
        <f>E646</f>
        <v>41075.5</v>
      </c>
      <c r="F645" s="108">
        <f>F646</f>
        <v>41590.5</v>
      </c>
      <c r="G645" s="108">
        <f>G646</f>
        <v>41590.5</v>
      </c>
    </row>
    <row r="646" spans="1:7" ht="31.2">
      <c r="A646" s="17"/>
      <c r="B646" s="29" t="s">
        <v>91</v>
      </c>
      <c r="C646" s="107" t="s">
        <v>644</v>
      </c>
      <c r="D646" s="30">
        <v>600</v>
      </c>
      <c r="E646" s="108">
        <f>'вед прил 7'!H184</f>
        <v>41075.5</v>
      </c>
      <c r="F646" s="108">
        <f>'вед прил 7'!I184</f>
        <v>41590.5</v>
      </c>
      <c r="G646" s="108">
        <f>'вед прил 7'!J184</f>
        <v>41590.5</v>
      </c>
    </row>
    <row r="647" spans="1:7" hidden="1" outlineLevel="1">
      <c r="A647" s="17"/>
      <c r="B647" s="29" t="s">
        <v>96</v>
      </c>
      <c r="C647" s="107" t="s">
        <v>645</v>
      </c>
      <c r="D647" s="30"/>
      <c r="E647" s="108">
        <f>E648</f>
        <v>0</v>
      </c>
      <c r="F647" s="108">
        <f>F648</f>
        <v>0</v>
      </c>
      <c r="G647" s="108">
        <f>G648</f>
        <v>0</v>
      </c>
    </row>
    <row r="648" spans="1:7" ht="31.2" hidden="1" outlineLevel="1">
      <c r="A648" s="17"/>
      <c r="B648" s="29" t="s">
        <v>91</v>
      </c>
      <c r="C648" s="107" t="s">
        <v>645</v>
      </c>
      <c r="D648" s="30">
        <v>600</v>
      </c>
      <c r="E648" s="108">
        <f>'вед прил 7'!H186</f>
        <v>0</v>
      </c>
      <c r="F648" s="108">
        <f>'вед прил 7'!I186</f>
        <v>0</v>
      </c>
      <c r="G648" s="108">
        <f>'вед прил 7'!J186</f>
        <v>0</v>
      </c>
    </row>
    <row r="649" spans="1:7" ht="31.2" collapsed="1">
      <c r="A649" s="17"/>
      <c r="B649" s="29" t="s">
        <v>646</v>
      </c>
      <c r="C649" s="107" t="s">
        <v>647</v>
      </c>
      <c r="D649" s="30"/>
      <c r="E649" s="108">
        <f>E652+E650</f>
        <v>22529.3</v>
      </c>
      <c r="F649" s="108">
        <f t="shared" ref="F649:G649" si="110">F652+F650</f>
        <v>23449.1</v>
      </c>
      <c r="G649" s="108">
        <f t="shared" si="110"/>
        <v>22984.3</v>
      </c>
    </row>
    <row r="650" spans="1:7" hidden="1" outlineLevel="1">
      <c r="A650" s="17"/>
      <c r="B650" s="29" t="s">
        <v>89</v>
      </c>
      <c r="C650" s="107" t="s">
        <v>648</v>
      </c>
      <c r="D650" s="30"/>
      <c r="E650" s="108">
        <f t="shared" ref="E650:G652" si="111">E651</f>
        <v>0</v>
      </c>
      <c r="F650" s="108">
        <f t="shared" si="111"/>
        <v>0</v>
      </c>
      <c r="G650" s="108">
        <f t="shared" si="111"/>
        <v>0</v>
      </c>
    </row>
    <row r="651" spans="1:7" ht="31.2" hidden="1" outlineLevel="1">
      <c r="A651" s="17"/>
      <c r="B651" s="29" t="s">
        <v>91</v>
      </c>
      <c r="C651" s="107" t="s">
        <v>648</v>
      </c>
      <c r="D651" s="30">
        <v>600</v>
      </c>
      <c r="E651" s="108">
        <f>'вед прил 7'!H189</f>
        <v>0</v>
      </c>
      <c r="F651" s="108">
        <f>'вед прил 7'!I189</f>
        <v>0</v>
      </c>
      <c r="G651" s="108">
        <f>'вед прил 7'!J189</f>
        <v>0</v>
      </c>
    </row>
    <row r="652" spans="1:7" ht="31.2" collapsed="1">
      <c r="A652" s="17"/>
      <c r="B652" s="29" t="s">
        <v>190</v>
      </c>
      <c r="C652" s="107" t="s">
        <v>649</v>
      </c>
      <c r="D652" s="30"/>
      <c r="E652" s="108">
        <f t="shared" si="111"/>
        <v>22529.3</v>
      </c>
      <c r="F652" s="108">
        <f t="shared" si="111"/>
        <v>23449.1</v>
      </c>
      <c r="G652" s="108">
        <f t="shared" si="111"/>
        <v>22984.3</v>
      </c>
    </row>
    <row r="653" spans="1:7" ht="31.2">
      <c r="A653" s="17"/>
      <c r="B653" s="29" t="s">
        <v>91</v>
      </c>
      <c r="C653" s="107" t="s">
        <v>649</v>
      </c>
      <c r="D653" s="30">
        <v>600</v>
      </c>
      <c r="E653" s="108">
        <f>'вед прил 7'!H191</f>
        <v>22529.3</v>
      </c>
      <c r="F653" s="108">
        <f>'вед прил 7'!I191</f>
        <v>23449.1</v>
      </c>
      <c r="G653" s="108">
        <f>'вед прил 7'!J191</f>
        <v>22984.3</v>
      </c>
    </row>
    <row r="654" spans="1:7" ht="31.2">
      <c r="A654" s="17"/>
      <c r="B654" s="29" t="s">
        <v>650</v>
      </c>
      <c r="C654" s="107" t="s">
        <v>651</v>
      </c>
      <c r="D654" s="30"/>
      <c r="E654" s="108">
        <f>E655+E657</f>
        <v>7304.8</v>
      </c>
      <c r="F654" s="108">
        <f>F655</f>
        <v>7231.1</v>
      </c>
      <c r="G654" s="108">
        <f>G655</f>
        <v>7258.4</v>
      </c>
    </row>
    <row r="655" spans="1:7" ht="31.2">
      <c r="A655" s="17"/>
      <c r="B655" s="29" t="s">
        <v>190</v>
      </c>
      <c r="C655" s="107" t="s">
        <v>652</v>
      </c>
      <c r="D655" s="30"/>
      <c r="E655" s="108">
        <f>E656</f>
        <v>7304.8</v>
      </c>
      <c r="F655" s="108">
        <f>F656</f>
        <v>7231.1</v>
      </c>
      <c r="G655" s="108">
        <f>G656</f>
        <v>7258.4</v>
      </c>
    </row>
    <row r="656" spans="1:7" ht="31.2">
      <c r="A656" s="17"/>
      <c r="B656" s="29" t="s">
        <v>91</v>
      </c>
      <c r="C656" s="107" t="s">
        <v>652</v>
      </c>
      <c r="D656" s="30">
        <v>600</v>
      </c>
      <c r="E656" s="108">
        <f>'вед прил 7'!H194</f>
        <v>7304.8</v>
      </c>
      <c r="F656" s="108">
        <f>'вед прил 7'!I194</f>
        <v>7231.1</v>
      </c>
      <c r="G656" s="108">
        <f>'вед прил 7'!J194</f>
        <v>7258.4</v>
      </c>
    </row>
    <row r="657" spans="1:7" hidden="1" outlineLevel="1">
      <c r="A657" s="17"/>
      <c r="B657" s="29" t="s">
        <v>96</v>
      </c>
      <c r="C657" s="107" t="s">
        <v>653</v>
      </c>
      <c r="D657" s="30"/>
      <c r="E657" s="108">
        <f>E658</f>
        <v>0</v>
      </c>
      <c r="F657" s="108">
        <f>F658</f>
        <v>0</v>
      </c>
      <c r="G657" s="108">
        <f>G658</f>
        <v>0</v>
      </c>
    </row>
    <row r="658" spans="1:7" ht="31.2" hidden="1" outlineLevel="1">
      <c r="A658" s="17"/>
      <c r="B658" s="29" t="s">
        <v>91</v>
      </c>
      <c r="C658" s="107" t="s">
        <v>653</v>
      </c>
      <c r="D658" s="30">
        <v>600</v>
      </c>
      <c r="E658" s="108">
        <f>'вед прил 7'!H196</f>
        <v>0</v>
      </c>
      <c r="F658" s="108">
        <v>0</v>
      </c>
      <c r="G658" s="108">
        <v>0</v>
      </c>
    </row>
    <row r="659" spans="1:7" ht="31.2" collapsed="1">
      <c r="A659" s="17"/>
      <c r="B659" s="29" t="s">
        <v>654</v>
      </c>
      <c r="C659" s="107" t="s">
        <v>655</v>
      </c>
      <c r="D659" s="30"/>
      <c r="E659" s="108">
        <f>E660</f>
        <v>8013.6</v>
      </c>
      <c r="F659" s="108">
        <f t="shared" ref="F659:G661" si="112">F660</f>
        <v>10043.299999999999</v>
      </c>
      <c r="G659" s="108">
        <f t="shared" si="112"/>
        <v>2149</v>
      </c>
    </row>
    <row r="660" spans="1:7" ht="46.8">
      <c r="A660" s="17"/>
      <c r="B660" s="29" t="s">
        <v>656</v>
      </c>
      <c r="C660" s="107" t="s">
        <v>657</v>
      </c>
      <c r="D660" s="30"/>
      <c r="E660" s="108">
        <f>E661</f>
        <v>8013.6</v>
      </c>
      <c r="F660" s="108">
        <f t="shared" si="112"/>
        <v>10043.299999999999</v>
      </c>
      <c r="G660" s="108">
        <f t="shared" si="112"/>
        <v>2149</v>
      </c>
    </row>
    <row r="661" spans="1:7" ht="31.2">
      <c r="A661" s="17"/>
      <c r="B661" s="29" t="s">
        <v>658</v>
      </c>
      <c r="C661" s="107" t="s">
        <v>659</v>
      </c>
      <c r="D661" s="30"/>
      <c r="E661" s="108">
        <f>E662</f>
        <v>8013.6</v>
      </c>
      <c r="F661" s="108">
        <f t="shared" si="112"/>
        <v>10043.299999999999</v>
      </c>
      <c r="G661" s="108">
        <f t="shared" si="112"/>
        <v>2149</v>
      </c>
    </row>
    <row r="662" spans="1:7" ht="31.2">
      <c r="A662" s="17"/>
      <c r="B662" s="29" t="s">
        <v>91</v>
      </c>
      <c r="C662" s="107" t="s">
        <v>659</v>
      </c>
      <c r="D662" s="30">
        <v>600</v>
      </c>
      <c r="E662" s="108">
        <f>'вед прил 7'!H200</f>
        <v>8013.6</v>
      </c>
      <c r="F662" s="108">
        <f>'вед прил 7'!I200</f>
        <v>10043.299999999999</v>
      </c>
      <c r="G662" s="108">
        <f>'вед прил 7'!J200</f>
        <v>2149</v>
      </c>
    </row>
    <row r="663" spans="1:7" ht="31.2">
      <c r="A663" s="17"/>
      <c r="B663" s="29" t="s">
        <v>660</v>
      </c>
      <c r="C663" s="107" t="s">
        <v>661</v>
      </c>
      <c r="D663" s="30"/>
      <c r="E663" s="108">
        <f t="shared" ref="E663:G664" si="113">E664</f>
        <v>2400.6</v>
      </c>
      <c r="F663" s="108">
        <f t="shared" si="113"/>
        <v>2400.6</v>
      </c>
      <c r="G663" s="108">
        <f t="shared" si="113"/>
        <v>2400.6</v>
      </c>
    </row>
    <row r="664" spans="1:7" ht="46.8">
      <c r="A664" s="17"/>
      <c r="B664" s="29" t="s">
        <v>662</v>
      </c>
      <c r="C664" s="107" t="s">
        <v>663</v>
      </c>
      <c r="D664" s="30"/>
      <c r="E664" s="108">
        <f t="shared" si="113"/>
        <v>2400.6</v>
      </c>
      <c r="F664" s="108">
        <f t="shared" si="113"/>
        <v>2400.6</v>
      </c>
      <c r="G664" s="108">
        <f t="shared" si="113"/>
        <v>2400.6</v>
      </c>
    </row>
    <row r="665" spans="1:7" ht="46.8">
      <c r="A665" s="17"/>
      <c r="B665" s="29" t="s">
        <v>664</v>
      </c>
      <c r="C665" s="107" t="s">
        <v>665</v>
      </c>
      <c r="D665" s="30"/>
      <c r="E665" s="108">
        <f>E667+E666</f>
        <v>2400.6</v>
      </c>
      <c r="F665" s="108">
        <f>F667+F666</f>
        <v>2400.6</v>
      </c>
      <c r="G665" s="108">
        <f>G667+G666</f>
        <v>2400.6</v>
      </c>
    </row>
    <row r="666" spans="1:7" ht="31.2">
      <c r="A666" s="17"/>
      <c r="B666" s="29" t="s">
        <v>104</v>
      </c>
      <c r="C666" s="107" t="s">
        <v>665</v>
      </c>
      <c r="D666" s="30">
        <v>200</v>
      </c>
      <c r="E666" s="108">
        <f>'вед прил 7'!H204</f>
        <v>190</v>
      </c>
      <c r="F666" s="108">
        <f>'вед прил 7'!I204</f>
        <v>190</v>
      </c>
      <c r="G666" s="108">
        <f>'вед прил 7'!J204</f>
        <v>190</v>
      </c>
    </row>
    <row r="667" spans="1:7" ht="31.2">
      <c r="A667" s="17"/>
      <c r="B667" s="29" t="s">
        <v>91</v>
      </c>
      <c r="C667" s="107" t="s">
        <v>665</v>
      </c>
      <c r="D667" s="30">
        <v>600</v>
      </c>
      <c r="E667" s="108">
        <f>'вед прил 7'!H205</f>
        <v>2210.6</v>
      </c>
      <c r="F667" s="108">
        <f>'вед прил 7'!I205</f>
        <v>2210.6</v>
      </c>
      <c r="G667" s="108">
        <f>'вед прил 7'!J205</f>
        <v>2210.6</v>
      </c>
    </row>
    <row r="668" spans="1:7" ht="31.2">
      <c r="A668" s="104">
        <v>20</v>
      </c>
      <c r="B668" s="118" t="s">
        <v>666</v>
      </c>
      <c r="C668" s="116" t="s">
        <v>667</v>
      </c>
      <c r="D668" s="23"/>
      <c r="E668" s="106">
        <f>E669</f>
        <v>184366</v>
      </c>
      <c r="F668" s="106">
        <f>F669</f>
        <v>56827.700000000004</v>
      </c>
      <c r="G668" s="106">
        <f>G669</f>
        <v>56883.8</v>
      </c>
    </row>
    <row r="669" spans="1:7" ht="31.2">
      <c r="A669" s="17"/>
      <c r="B669" s="64" t="s">
        <v>668</v>
      </c>
      <c r="C669" s="115" t="s">
        <v>669</v>
      </c>
      <c r="D669" s="30"/>
      <c r="E669" s="108">
        <f>E670+E675+E678</f>
        <v>184366</v>
      </c>
      <c r="F669" s="108">
        <f>F670+F675+F678</f>
        <v>56827.700000000004</v>
      </c>
      <c r="G669" s="108">
        <f>G670+G675+G678</f>
        <v>56883.8</v>
      </c>
    </row>
    <row r="670" spans="1:7" ht="31.2">
      <c r="A670" s="17"/>
      <c r="B670" s="64" t="s">
        <v>670</v>
      </c>
      <c r="C670" s="115" t="s">
        <v>671</v>
      </c>
      <c r="D670" s="30"/>
      <c r="E670" s="108">
        <f>E671+E673</f>
        <v>151600.29999999999</v>
      </c>
      <c r="F670" s="108">
        <f>F671+F673</f>
        <v>23400</v>
      </c>
      <c r="G670" s="108">
        <f>G671+G673</f>
        <v>23400</v>
      </c>
    </row>
    <row r="671" spans="1:7">
      <c r="A671" s="17"/>
      <c r="B671" s="64" t="s">
        <v>672</v>
      </c>
      <c r="C671" s="115" t="s">
        <v>673</v>
      </c>
      <c r="D671" s="30"/>
      <c r="E671" s="108">
        <f>E672</f>
        <v>33400</v>
      </c>
      <c r="F671" s="108">
        <f>F672</f>
        <v>23400</v>
      </c>
      <c r="G671" s="108">
        <f>G672</f>
        <v>23400</v>
      </c>
    </row>
    <row r="672" spans="1:7">
      <c r="A672" s="17"/>
      <c r="B672" s="64" t="s">
        <v>516</v>
      </c>
      <c r="C672" s="115" t="s">
        <v>673</v>
      </c>
      <c r="D672" s="30">
        <v>500</v>
      </c>
      <c r="E672" s="108">
        <f>'вед прил 7'!H586</f>
        <v>33400</v>
      </c>
      <c r="F672" s="108">
        <f>'вед прил 7'!I586</f>
        <v>23400</v>
      </c>
      <c r="G672" s="108">
        <f>'вед прил 7'!J586</f>
        <v>23400</v>
      </c>
    </row>
    <row r="673" spans="1:7" ht="31.2">
      <c r="A673" s="17"/>
      <c r="B673" s="64" t="s">
        <v>674</v>
      </c>
      <c r="C673" s="115" t="s">
        <v>675</v>
      </c>
      <c r="D673" s="30"/>
      <c r="E673" s="108">
        <f>E674</f>
        <v>118200.3</v>
      </c>
      <c r="F673" s="108">
        <f>F674</f>
        <v>0</v>
      </c>
      <c r="G673" s="108">
        <f>G674</f>
        <v>0</v>
      </c>
    </row>
    <row r="674" spans="1:7">
      <c r="A674" s="17"/>
      <c r="B674" s="64" t="s">
        <v>516</v>
      </c>
      <c r="C674" s="115" t="s">
        <v>675</v>
      </c>
      <c r="D674" s="30">
        <v>500</v>
      </c>
      <c r="E674" s="108">
        <f>'вед прил 7'!H567</f>
        <v>118200.3</v>
      </c>
      <c r="F674" s="108">
        <f>'вед прил 7'!I567</f>
        <v>0</v>
      </c>
      <c r="G674" s="108">
        <f>'вед прил 7'!J567</f>
        <v>0</v>
      </c>
    </row>
    <row r="675" spans="1:7" ht="31.2">
      <c r="A675" s="17"/>
      <c r="B675" s="29" t="s">
        <v>676</v>
      </c>
      <c r="C675" s="115" t="s">
        <v>677</v>
      </c>
      <c r="D675" s="30"/>
      <c r="E675" s="108">
        <f t="shared" ref="E675:G676" si="114">E676</f>
        <v>220</v>
      </c>
      <c r="F675" s="108">
        <f t="shared" si="114"/>
        <v>220</v>
      </c>
      <c r="G675" s="108">
        <f t="shared" si="114"/>
        <v>220</v>
      </c>
    </row>
    <row r="676" spans="1:7" ht="31.2">
      <c r="A676" s="17"/>
      <c r="B676" s="29" t="s">
        <v>678</v>
      </c>
      <c r="C676" s="107" t="s">
        <v>679</v>
      </c>
      <c r="D676" s="30"/>
      <c r="E676" s="108">
        <f t="shared" si="114"/>
        <v>220</v>
      </c>
      <c r="F676" s="108">
        <f t="shared" si="114"/>
        <v>220</v>
      </c>
      <c r="G676" s="108">
        <f t="shared" si="114"/>
        <v>220</v>
      </c>
    </row>
    <row r="677" spans="1:7">
      <c r="A677" s="17"/>
      <c r="B677" s="29" t="s">
        <v>680</v>
      </c>
      <c r="C677" s="107" t="s">
        <v>679</v>
      </c>
      <c r="D677" s="30">
        <v>700</v>
      </c>
      <c r="E677" s="108">
        <f>'вед прил 7'!H555</f>
        <v>220</v>
      </c>
      <c r="F677" s="108">
        <f>'вед прил 7'!I555</f>
        <v>220</v>
      </c>
      <c r="G677" s="108">
        <f>'вед прил 7'!J555</f>
        <v>220</v>
      </c>
    </row>
    <row r="678" spans="1:7" ht="31.2">
      <c r="A678" s="17"/>
      <c r="B678" s="29" t="s">
        <v>681</v>
      </c>
      <c r="C678" s="107" t="s">
        <v>682</v>
      </c>
      <c r="D678" s="30"/>
      <c r="E678" s="108">
        <f>E679+E683</f>
        <v>32545.7</v>
      </c>
      <c r="F678" s="108">
        <f>F679+F683</f>
        <v>33207.700000000004</v>
      </c>
      <c r="G678" s="108">
        <f>G679+G683</f>
        <v>33263.800000000003</v>
      </c>
    </row>
    <row r="679" spans="1:7">
      <c r="A679" s="17"/>
      <c r="B679" s="29" t="s">
        <v>203</v>
      </c>
      <c r="C679" s="107" t="s">
        <v>683</v>
      </c>
      <c r="D679" s="30"/>
      <c r="E679" s="108">
        <f>E680+E681+E682</f>
        <v>32545.7</v>
      </c>
      <c r="F679" s="108">
        <f>F680+F681+F682</f>
        <v>33207.700000000004</v>
      </c>
      <c r="G679" s="108">
        <f>G680+G681+G682</f>
        <v>33263.800000000003</v>
      </c>
    </row>
    <row r="680" spans="1:7" ht="46.8">
      <c r="A680" s="17"/>
      <c r="B680" s="29" t="s">
        <v>116</v>
      </c>
      <c r="C680" s="107" t="s">
        <v>683</v>
      </c>
      <c r="D680" s="30">
        <v>100</v>
      </c>
      <c r="E680" s="108">
        <f>'вед прил 7'!H575</f>
        <v>28287.9</v>
      </c>
      <c r="F680" s="108">
        <f>'вед прил 7'!I575</f>
        <v>28837.9</v>
      </c>
      <c r="G680" s="108">
        <f>'вед прил 7'!J575</f>
        <v>28837.9</v>
      </c>
    </row>
    <row r="681" spans="1:7" ht="31.2">
      <c r="A681" s="17"/>
      <c r="B681" s="29" t="s">
        <v>104</v>
      </c>
      <c r="C681" s="107" t="s">
        <v>683</v>
      </c>
      <c r="D681" s="30">
        <v>200</v>
      </c>
      <c r="E681" s="108">
        <f>'вед прил 7'!H576</f>
        <v>4257.8</v>
      </c>
      <c r="F681" s="108">
        <f>'вед прил 7'!I576</f>
        <v>4369.8</v>
      </c>
      <c r="G681" s="108">
        <f>'вед прил 7'!J576</f>
        <v>4425.8999999999996</v>
      </c>
    </row>
    <row r="682" spans="1:7" hidden="1" outlineLevel="1">
      <c r="A682" s="17"/>
      <c r="B682" s="29" t="s">
        <v>194</v>
      </c>
      <c r="C682" s="107" t="s">
        <v>683</v>
      </c>
      <c r="D682" s="30">
        <v>800</v>
      </c>
      <c r="E682" s="108">
        <f>'вед прил 7'!H577</f>
        <v>0</v>
      </c>
      <c r="F682" s="108">
        <f>'вед прил 7'!I577</f>
        <v>0</v>
      </c>
      <c r="G682" s="108">
        <f>'вед прил 7'!J577</f>
        <v>0</v>
      </c>
    </row>
    <row r="683" spans="1:7" ht="93.6" hidden="1" outlineLevel="1">
      <c r="A683" s="17"/>
      <c r="B683" s="29" t="s">
        <v>205</v>
      </c>
      <c r="C683" s="32" t="s">
        <v>684</v>
      </c>
      <c r="D683" s="30"/>
      <c r="E683" s="108">
        <f>E684</f>
        <v>0</v>
      </c>
      <c r="F683" s="108">
        <f>F684</f>
        <v>0</v>
      </c>
      <c r="G683" s="108">
        <f>G684</f>
        <v>0</v>
      </c>
    </row>
    <row r="684" spans="1:7" ht="46.8" hidden="1" outlineLevel="1">
      <c r="A684" s="17"/>
      <c r="B684" s="29" t="s">
        <v>116</v>
      </c>
      <c r="C684" s="32" t="s">
        <v>684</v>
      </c>
      <c r="D684" s="30">
        <v>100</v>
      </c>
      <c r="E684" s="108">
        <f>'вед прил 7'!H579</f>
        <v>0</v>
      </c>
      <c r="F684" s="108"/>
      <c r="G684" s="108"/>
    </row>
    <row r="685" spans="1:7" ht="46.8" collapsed="1">
      <c r="A685" s="104">
        <v>21</v>
      </c>
      <c r="B685" s="36" t="s">
        <v>685</v>
      </c>
      <c r="C685" s="25" t="s">
        <v>686</v>
      </c>
      <c r="D685" s="26"/>
      <c r="E685" s="106">
        <f>E686</f>
        <v>5000</v>
      </c>
      <c r="F685" s="106">
        <f>F686</f>
        <v>5000</v>
      </c>
      <c r="G685" s="106">
        <f>G686</f>
        <v>5000</v>
      </c>
    </row>
    <row r="686" spans="1:7" ht="46.8">
      <c r="A686" s="17"/>
      <c r="B686" s="29" t="s">
        <v>687</v>
      </c>
      <c r="C686" s="32" t="s">
        <v>688</v>
      </c>
      <c r="D686" s="33"/>
      <c r="E686" s="108">
        <f>E687</f>
        <v>5000</v>
      </c>
      <c r="F686" s="108">
        <f>F687</f>
        <v>5000</v>
      </c>
      <c r="G686" s="108">
        <f t="shared" ref="F686:G688" si="115">G687</f>
        <v>5000</v>
      </c>
    </row>
    <row r="687" spans="1:7">
      <c r="A687" s="17"/>
      <c r="B687" s="29" t="s">
        <v>689</v>
      </c>
      <c r="C687" s="32" t="s">
        <v>690</v>
      </c>
      <c r="D687" s="33"/>
      <c r="E687" s="108">
        <f>E688+E690+E692</f>
        <v>5000</v>
      </c>
      <c r="F687" s="108">
        <f>F688+F690+F692</f>
        <v>5000</v>
      </c>
      <c r="G687" s="108">
        <f>G688+G690+G692</f>
        <v>5000</v>
      </c>
    </row>
    <row r="688" spans="1:7">
      <c r="A688" s="17"/>
      <c r="B688" s="29" t="s">
        <v>691</v>
      </c>
      <c r="C688" s="32" t="s">
        <v>692</v>
      </c>
      <c r="D688" s="33"/>
      <c r="E688" s="108">
        <f>E689</f>
        <v>5000</v>
      </c>
      <c r="F688" s="108">
        <f t="shared" si="115"/>
        <v>5000</v>
      </c>
      <c r="G688" s="108">
        <f t="shared" si="115"/>
        <v>5000</v>
      </c>
    </row>
    <row r="689" spans="1:13" ht="31.2">
      <c r="A689" s="17"/>
      <c r="B689" s="29" t="s">
        <v>104</v>
      </c>
      <c r="C689" s="32" t="s">
        <v>692</v>
      </c>
      <c r="D689" s="33">
        <v>200</v>
      </c>
      <c r="E689" s="108">
        <f>'вед прил 7'!H606</f>
        <v>5000</v>
      </c>
      <c r="F689" s="108">
        <f>'вед прил 7'!I606</f>
        <v>5000</v>
      </c>
      <c r="G689" s="108">
        <f>'вед прил 7'!J606</f>
        <v>5000</v>
      </c>
    </row>
    <row r="690" spans="1:13" ht="31.2" hidden="1" outlineLevel="1">
      <c r="A690" s="17"/>
      <c r="B690" s="29" t="s">
        <v>693</v>
      </c>
      <c r="C690" s="32" t="s">
        <v>694</v>
      </c>
      <c r="D690" s="33"/>
      <c r="E690" s="108">
        <f>E691</f>
        <v>0</v>
      </c>
      <c r="F690" s="108">
        <f>F691</f>
        <v>0</v>
      </c>
      <c r="G690" s="108">
        <f>G691</f>
        <v>0</v>
      </c>
    </row>
    <row r="691" spans="1:13" ht="31.2" hidden="1" outlineLevel="1">
      <c r="A691" s="17"/>
      <c r="B691" s="29" t="s">
        <v>104</v>
      </c>
      <c r="C691" s="32" t="s">
        <v>694</v>
      </c>
      <c r="D691" s="33">
        <v>200</v>
      </c>
      <c r="E691" s="108">
        <f>'вед прил 7'!H608</f>
        <v>0</v>
      </c>
      <c r="F691" s="108">
        <f>'вед прил 7'!I608</f>
        <v>0</v>
      </c>
      <c r="G691" s="108">
        <f>'вед прил 7'!J608</f>
        <v>0</v>
      </c>
    </row>
    <row r="692" spans="1:13" ht="31.2" hidden="1" outlineLevel="1">
      <c r="A692" s="17"/>
      <c r="B692" s="29" t="s">
        <v>695</v>
      </c>
      <c r="C692" s="32" t="s">
        <v>696</v>
      </c>
      <c r="D692" s="33"/>
      <c r="E692" s="108">
        <f>E693</f>
        <v>0</v>
      </c>
      <c r="F692" s="108">
        <f>F693</f>
        <v>0</v>
      </c>
      <c r="G692" s="108">
        <f>G693</f>
        <v>0</v>
      </c>
    </row>
    <row r="693" spans="1:13" ht="31.2" hidden="1" outlineLevel="1">
      <c r="A693" s="17"/>
      <c r="B693" s="29" t="s">
        <v>104</v>
      </c>
      <c r="C693" s="32" t="s">
        <v>696</v>
      </c>
      <c r="D693" s="33">
        <v>200</v>
      </c>
      <c r="E693" s="108">
        <f>'вед прил 7'!H610</f>
        <v>0</v>
      </c>
      <c r="F693" s="108">
        <f>'вед прил 7'!I610</f>
        <v>0</v>
      </c>
      <c r="G693" s="108">
        <f>'вед прил 7'!J610</f>
        <v>0</v>
      </c>
    </row>
    <row r="694" spans="1:13" ht="31.2" collapsed="1">
      <c r="A694" s="104">
        <v>22</v>
      </c>
      <c r="B694" s="36" t="s">
        <v>697</v>
      </c>
      <c r="C694" s="25" t="s">
        <v>698</v>
      </c>
      <c r="D694" s="26"/>
      <c r="E694" s="106">
        <f t="shared" ref="E694:G695" si="116">E695</f>
        <v>175</v>
      </c>
      <c r="F694" s="106">
        <f t="shared" si="116"/>
        <v>175</v>
      </c>
      <c r="G694" s="106">
        <f t="shared" si="116"/>
        <v>175</v>
      </c>
    </row>
    <row r="695" spans="1:13" ht="31.2">
      <c r="A695" s="17"/>
      <c r="B695" s="29" t="s">
        <v>699</v>
      </c>
      <c r="C695" s="32" t="s">
        <v>700</v>
      </c>
      <c r="D695" s="33"/>
      <c r="E695" s="108">
        <f t="shared" si="116"/>
        <v>175</v>
      </c>
      <c r="F695" s="108">
        <f t="shared" si="116"/>
        <v>175</v>
      </c>
      <c r="G695" s="108">
        <f t="shared" si="116"/>
        <v>175</v>
      </c>
    </row>
    <row r="696" spans="1:13">
      <c r="A696" s="17"/>
      <c r="B696" s="29" t="s">
        <v>701</v>
      </c>
      <c r="C696" s="32" t="s">
        <v>702</v>
      </c>
      <c r="D696" s="33"/>
      <c r="E696" s="108">
        <f>E697+E699</f>
        <v>175</v>
      </c>
      <c r="F696" s="108">
        <f>F697+F699</f>
        <v>175</v>
      </c>
      <c r="G696" s="108">
        <f>G697+G699</f>
        <v>175</v>
      </c>
    </row>
    <row r="697" spans="1:13" ht="31.2">
      <c r="A697" s="17"/>
      <c r="B697" s="29" t="s">
        <v>703</v>
      </c>
      <c r="C697" s="32" t="s">
        <v>704</v>
      </c>
      <c r="D697" s="33"/>
      <c r="E697" s="108">
        <f>E698</f>
        <v>25</v>
      </c>
      <c r="F697" s="108">
        <f>F698</f>
        <v>25</v>
      </c>
      <c r="G697" s="108">
        <f>G698</f>
        <v>25</v>
      </c>
    </row>
    <row r="698" spans="1:13" ht="31.2">
      <c r="A698" s="17"/>
      <c r="B698" s="29" t="s">
        <v>104</v>
      </c>
      <c r="C698" s="32" t="s">
        <v>704</v>
      </c>
      <c r="D698" s="33">
        <v>200</v>
      </c>
      <c r="E698" s="108">
        <f>'вед прил 7'!H292</f>
        <v>25</v>
      </c>
      <c r="F698" s="108">
        <f>'вед прил 7'!I292</f>
        <v>25</v>
      </c>
      <c r="G698" s="108">
        <f>'вед прил 7'!J292</f>
        <v>25</v>
      </c>
    </row>
    <row r="699" spans="1:13" ht="31.2">
      <c r="A699" s="17"/>
      <c r="B699" s="29" t="s">
        <v>705</v>
      </c>
      <c r="C699" s="32" t="s">
        <v>706</v>
      </c>
      <c r="D699" s="33"/>
      <c r="E699" s="108">
        <f>E700</f>
        <v>150</v>
      </c>
      <c r="F699" s="108">
        <f>F700</f>
        <v>150</v>
      </c>
      <c r="G699" s="108">
        <f>G700</f>
        <v>150</v>
      </c>
    </row>
    <row r="700" spans="1:13" ht="31.2">
      <c r="A700" s="17"/>
      <c r="B700" s="29" t="s">
        <v>104</v>
      </c>
      <c r="C700" s="32" t="s">
        <v>706</v>
      </c>
      <c r="D700" s="33">
        <v>200</v>
      </c>
      <c r="E700" s="108">
        <f>'вед прил 7'!H294</f>
        <v>150</v>
      </c>
      <c r="F700" s="108">
        <f>'вед прил 7'!I294</f>
        <v>150</v>
      </c>
      <c r="G700" s="108">
        <f>'вед прил 7'!J294</f>
        <v>150</v>
      </c>
    </row>
    <row r="701" spans="1:13" ht="46.8">
      <c r="A701" s="104">
        <v>23</v>
      </c>
      <c r="B701" s="36" t="s">
        <v>707</v>
      </c>
      <c r="C701" s="25" t="s">
        <v>708</v>
      </c>
      <c r="D701" s="26"/>
      <c r="E701" s="106">
        <f t="shared" ref="E701:G703" si="117">E702</f>
        <v>750</v>
      </c>
      <c r="F701" s="106">
        <f t="shared" si="117"/>
        <v>50</v>
      </c>
      <c r="G701" s="106">
        <f t="shared" si="117"/>
        <v>850</v>
      </c>
      <c r="I701" s="190">
        <f>E21+E172+E210+E219+E280+E291+E369+E465+E482+E495+E513+E538+E572+E583+E594+E617+E626++E636+E642+E668+E685+E694+E701</f>
        <v>4957132.1999999993</v>
      </c>
      <c r="J701" s="190">
        <f>F21+F172+F210+F219+F280+F291+F369+F465+F482+F495+F513+F538+F572+F583+F594+F617+F626++F636+F642+F668+F685+F694+F701</f>
        <v>4410991.3999999985</v>
      </c>
      <c r="K701" s="190">
        <f>G21+G172+G210+G219+G280+G291+G369+G465+G482+G495+G513+G538+G572+G583+G594+G617+G626++G636+G642+G668+G685+G694+G701</f>
        <v>4178720.8</v>
      </c>
      <c r="L701" s="190"/>
      <c r="M701" s="190"/>
    </row>
    <row r="702" spans="1:13" ht="46.8">
      <c r="A702" s="17"/>
      <c r="B702" s="29" t="s">
        <v>709</v>
      </c>
      <c r="C702" s="32" t="s">
        <v>710</v>
      </c>
      <c r="D702" s="33"/>
      <c r="E702" s="108">
        <f t="shared" si="117"/>
        <v>750</v>
      </c>
      <c r="F702" s="108">
        <f t="shared" si="117"/>
        <v>50</v>
      </c>
      <c r="G702" s="108">
        <f t="shared" si="117"/>
        <v>850</v>
      </c>
    </row>
    <row r="703" spans="1:13" ht="31.2">
      <c r="A703" s="17"/>
      <c r="B703" s="29" t="s">
        <v>711</v>
      </c>
      <c r="C703" s="32" t="s">
        <v>712</v>
      </c>
      <c r="D703" s="33"/>
      <c r="E703" s="108">
        <f t="shared" si="117"/>
        <v>750</v>
      </c>
      <c r="F703" s="108">
        <f t="shared" si="117"/>
        <v>50</v>
      </c>
      <c r="G703" s="108">
        <f t="shared" si="117"/>
        <v>850</v>
      </c>
    </row>
    <row r="704" spans="1:13">
      <c r="A704" s="17"/>
      <c r="B704" s="29" t="s">
        <v>713</v>
      </c>
      <c r="C704" s="32" t="s">
        <v>714</v>
      </c>
      <c r="D704" s="33"/>
      <c r="E704" s="108">
        <f>E705+E706+E707</f>
        <v>750</v>
      </c>
      <c r="F704" s="108">
        <f>F705+F706+F707</f>
        <v>50</v>
      </c>
      <c r="G704" s="108">
        <f>G705+G706+G707</f>
        <v>850</v>
      </c>
    </row>
    <row r="705" spans="1:11" ht="31.2">
      <c r="A705" s="17"/>
      <c r="B705" s="29" t="s">
        <v>104</v>
      </c>
      <c r="C705" s="32" t="s">
        <v>714</v>
      </c>
      <c r="D705" s="33">
        <v>200</v>
      </c>
      <c r="E705" s="108">
        <f>'вед прил 7'!H299</f>
        <v>750</v>
      </c>
      <c r="F705" s="108">
        <f>'вед прил 7'!I299</f>
        <v>50</v>
      </c>
      <c r="G705" s="108">
        <f>'вед прил 7'!J299</f>
        <v>850</v>
      </c>
    </row>
    <row r="706" spans="1:11" hidden="1" outlineLevel="1">
      <c r="A706" s="17"/>
      <c r="B706" s="29" t="s">
        <v>113</v>
      </c>
      <c r="C706" s="32" t="s">
        <v>714</v>
      </c>
      <c r="D706" s="33">
        <v>300</v>
      </c>
      <c r="E706" s="108">
        <f>'вед прил 7'!H300</f>
        <v>0</v>
      </c>
      <c r="F706" s="108">
        <f>'вед прил 7'!I300</f>
        <v>0</v>
      </c>
      <c r="G706" s="108">
        <f>'вед прил 7'!J300</f>
        <v>0</v>
      </c>
    </row>
    <row r="707" spans="1:11" hidden="1" outlineLevel="1">
      <c r="A707" s="17"/>
      <c r="B707" s="29" t="s">
        <v>194</v>
      </c>
      <c r="C707" s="32" t="s">
        <v>714</v>
      </c>
      <c r="D707" s="33">
        <v>800</v>
      </c>
      <c r="E707" s="108">
        <f>'вед прил 7'!H301</f>
        <v>0</v>
      </c>
      <c r="F707" s="108">
        <f>'вед прил 7'!I301</f>
        <v>0</v>
      </c>
      <c r="G707" s="108">
        <f>'вед прил 7'!J301</f>
        <v>0</v>
      </c>
    </row>
    <row r="708" spans="1:11" ht="31.2" collapsed="1">
      <c r="A708" s="104">
        <v>24</v>
      </c>
      <c r="B708" s="36" t="s">
        <v>715</v>
      </c>
      <c r="C708" s="105" t="s">
        <v>716</v>
      </c>
      <c r="D708" s="23"/>
      <c r="E708" s="106">
        <f>E709+E715</f>
        <v>5288.3</v>
      </c>
      <c r="F708" s="106">
        <f>F709+F715</f>
        <v>4680.3999999999996</v>
      </c>
      <c r="G708" s="106">
        <f>G709+G715</f>
        <v>4680.3999999999996</v>
      </c>
      <c r="I708" s="176">
        <f>E708+E720+E727+E770+E786+E798+E814+E824+E831</f>
        <v>451822.69999999995</v>
      </c>
      <c r="J708" s="176">
        <f t="shared" ref="J708:K708" si="118">F708+F720+F727+F770+F786+F798+F814+F824+F831</f>
        <v>701557.40000000014</v>
      </c>
      <c r="K708" s="176">
        <f t="shared" si="118"/>
        <v>412240.4</v>
      </c>
    </row>
    <row r="709" spans="1:11" ht="31.2">
      <c r="A709" s="17"/>
      <c r="B709" s="29" t="s">
        <v>717</v>
      </c>
      <c r="C709" s="107" t="s">
        <v>718</v>
      </c>
      <c r="D709" s="30"/>
      <c r="E709" s="108">
        <f>E710+E713</f>
        <v>3111.3</v>
      </c>
      <c r="F709" s="108">
        <f>F710</f>
        <v>3046.9</v>
      </c>
      <c r="G709" s="108">
        <f>G710</f>
        <v>3046.9</v>
      </c>
    </row>
    <row r="710" spans="1:11">
      <c r="A710" s="17"/>
      <c r="B710" s="29" t="s">
        <v>203</v>
      </c>
      <c r="C710" s="107" t="s">
        <v>719</v>
      </c>
      <c r="D710" s="30"/>
      <c r="E710" s="108">
        <f>E711+E712</f>
        <v>3111.3</v>
      </c>
      <c r="F710" s="108">
        <f>F711</f>
        <v>3046.9</v>
      </c>
      <c r="G710" s="108">
        <f>G711</f>
        <v>3046.9</v>
      </c>
    </row>
    <row r="711" spans="1:11" ht="46.8">
      <c r="A711" s="17"/>
      <c r="B711" s="29" t="s">
        <v>116</v>
      </c>
      <c r="C711" s="107" t="s">
        <v>719</v>
      </c>
      <c r="D711" s="30">
        <v>100</v>
      </c>
      <c r="E711" s="108">
        <f>'вед прил 7'!H26</f>
        <v>3111.3</v>
      </c>
      <c r="F711" s="108">
        <f>'вед прил 7'!I26</f>
        <v>3046.9</v>
      </c>
      <c r="G711" s="108">
        <f>'вед прил 7'!J26</f>
        <v>3046.9</v>
      </c>
    </row>
    <row r="712" spans="1:11" ht="31.2" hidden="1" outlineLevel="1">
      <c r="A712" s="17"/>
      <c r="B712" s="29" t="s">
        <v>104</v>
      </c>
      <c r="C712" s="107" t="s">
        <v>719</v>
      </c>
      <c r="D712" s="30">
        <v>200</v>
      </c>
      <c r="E712" s="108">
        <f>'вед прил 7'!H27</f>
        <v>0</v>
      </c>
      <c r="F712" s="108">
        <f>'вед прил 7'!I27</f>
        <v>0</v>
      </c>
      <c r="G712" s="108">
        <f>'вед прил 7'!J27</f>
        <v>0</v>
      </c>
    </row>
    <row r="713" spans="1:11" ht="93.6" hidden="1" outlineLevel="1">
      <c r="A713" s="17"/>
      <c r="B713" s="29" t="s">
        <v>205</v>
      </c>
      <c r="C713" s="32" t="s">
        <v>720</v>
      </c>
      <c r="D713" s="30"/>
      <c r="E713" s="108">
        <f>E714</f>
        <v>0</v>
      </c>
      <c r="F713" s="108">
        <f t="shared" ref="F713:G713" si="119">F714</f>
        <v>0</v>
      </c>
      <c r="G713" s="108">
        <f t="shared" si="119"/>
        <v>0</v>
      </c>
    </row>
    <row r="714" spans="1:11" ht="46.8" hidden="1" outlineLevel="1">
      <c r="A714" s="17"/>
      <c r="B714" s="29" t="s">
        <v>116</v>
      </c>
      <c r="C714" s="32" t="s">
        <v>720</v>
      </c>
      <c r="D714" s="30">
        <v>100</v>
      </c>
      <c r="E714" s="108">
        <f>'вед прил 7'!H29</f>
        <v>0</v>
      </c>
      <c r="F714" s="108">
        <f>'вед прил 7'!I29</f>
        <v>0</v>
      </c>
      <c r="G714" s="108">
        <f>'вед прил 7'!J29</f>
        <v>0</v>
      </c>
    </row>
    <row r="715" spans="1:11" ht="31.2" collapsed="1">
      <c r="A715" s="17"/>
      <c r="B715" s="29" t="s">
        <v>721</v>
      </c>
      <c r="C715" s="107" t="s">
        <v>722</v>
      </c>
      <c r="D715" s="30"/>
      <c r="E715" s="108">
        <f>E716</f>
        <v>2177</v>
      </c>
      <c r="F715" s="108">
        <f>F716</f>
        <v>1633.5</v>
      </c>
      <c r="G715" s="108">
        <f>G716</f>
        <v>1633.5</v>
      </c>
    </row>
    <row r="716" spans="1:11">
      <c r="A716" s="17"/>
      <c r="B716" s="29" t="s">
        <v>203</v>
      </c>
      <c r="C716" s="107" t="s">
        <v>723</v>
      </c>
      <c r="D716" s="30"/>
      <c r="E716" s="108">
        <f>E717+E718+E719</f>
        <v>2177</v>
      </c>
      <c r="F716" s="108">
        <f>F717+F718+F719</f>
        <v>1633.5</v>
      </c>
      <c r="G716" s="108">
        <f>G717+G718+G719</f>
        <v>1633.5</v>
      </c>
    </row>
    <row r="717" spans="1:11" ht="46.8">
      <c r="A717" s="17"/>
      <c r="B717" s="29" t="s">
        <v>116</v>
      </c>
      <c r="C717" s="107" t="s">
        <v>723</v>
      </c>
      <c r="D717" s="30">
        <v>100</v>
      </c>
      <c r="E717" s="108">
        <f>'вед прил 7'!H32</f>
        <v>1967</v>
      </c>
      <c r="F717" s="108">
        <f>'вед прил 7'!I32</f>
        <v>1423.5</v>
      </c>
      <c r="G717" s="108">
        <f>'вед прил 7'!J32</f>
        <v>1423.5</v>
      </c>
    </row>
    <row r="718" spans="1:11" ht="31.2">
      <c r="A718" s="17"/>
      <c r="B718" s="29" t="s">
        <v>104</v>
      </c>
      <c r="C718" s="107" t="s">
        <v>723</v>
      </c>
      <c r="D718" s="30">
        <v>200</v>
      </c>
      <c r="E718" s="108">
        <f>'вед прил 7'!H33</f>
        <v>210</v>
      </c>
      <c r="F718" s="108">
        <f>'вед прил 7'!I33</f>
        <v>210</v>
      </c>
      <c r="G718" s="108">
        <f>'вед прил 7'!J33</f>
        <v>210</v>
      </c>
    </row>
    <row r="719" spans="1:11" hidden="1" outlineLevel="1">
      <c r="A719" s="17"/>
      <c r="B719" s="29" t="s">
        <v>194</v>
      </c>
      <c r="C719" s="107" t="s">
        <v>723</v>
      </c>
      <c r="D719" s="30">
        <v>800</v>
      </c>
      <c r="E719" s="108">
        <f>'вед прил 7'!H34</f>
        <v>0</v>
      </c>
      <c r="F719" s="108">
        <f>'вед прил 7'!I34</f>
        <v>0</v>
      </c>
      <c r="G719" s="108">
        <f>'вед прил 7'!J34</f>
        <v>0</v>
      </c>
    </row>
    <row r="720" spans="1:11" ht="31.2" collapsed="1">
      <c r="A720" s="104">
        <v>25</v>
      </c>
      <c r="B720" s="36" t="s">
        <v>724</v>
      </c>
      <c r="C720" s="105" t="s">
        <v>725</v>
      </c>
      <c r="D720" s="23"/>
      <c r="E720" s="106">
        <f>E721</f>
        <v>3360.3</v>
      </c>
      <c r="F720" s="106">
        <f>F721</f>
        <v>3360.3</v>
      </c>
      <c r="G720" s="106">
        <f>G721</f>
        <v>3360.3</v>
      </c>
    </row>
    <row r="721" spans="1:7">
      <c r="A721" s="17"/>
      <c r="B721" s="29" t="s">
        <v>726</v>
      </c>
      <c r="C721" s="107" t="s">
        <v>727</v>
      </c>
      <c r="D721" s="30"/>
      <c r="E721" s="108">
        <f>E722+E725</f>
        <v>3360.3</v>
      </c>
      <c r="F721" s="108">
        <f>F722</f>
        <v>3360.3</v>
      </c>
      <c r="G721" s="108">
        <f>G722</f>
        <v>3360.3</v>
      </c>
    </row>
    <row r="722" spans="1:7">
      <c r="A722" s="17"/>
      <c r="B722" s="29" t="s">
        <v>203</v>
      </c>
      <c r="C722" s="107" t="s">
        <v>728</v>
      </c>
      <c r="D722" s="30"/>
      <c r="E722" s="108">
        <f>E723+E724</f>
        <v>3360.3</v>
      </c>
      <c r="F722" s="108">
        <f>F723</f>
        <v>3360.3</v>
      </c>
      <c r="G722" s="108">
        <f>G723</f>
        <v>3360.3</v>
      </c>
    </row>
    <row r="723" spans="1:7" ht="46.8">
      <c r="A723" s="17"/>
      <c r="B723" s="29" t="s">
        <v>116</v>
      </c>
      <c r="C723" s="107" t="s">
        <v>728</v>
      </c>
      <c r="D723" s="30">
        <v>100</v>
      </c>
      <c r="E723" s="108">
        <f>'вед прил 7'!H41</f>
        <v>3360.3</v>
      </c>
      <c r="F723" s="108">
        <f>'вед прил 7'!I41</f>
        <v>3360.3</v>
      </c>
      <c r="G723" s="108">
        <f>'вед прил 7'!J41</f>
        <v>3360.3</v>
      </c>
    </row>
    <row r="724" spans="1:7" ht="31.2" hidden="1" outlineLevel="1">
      <c r="A724" s="17"/>
      <c r="B724" s="29" t="s">
        <v>104</v>
      </c>
      <c r="C724" s="32" t="s">
        <v>728</v>
      </c>
      <c r="D724" s="30">
        <v>200</v>
      </c>
      <c r="E724" s="108">
        <f>'вед прил 7'!H42</f>
        <v>0</v>
      </c>
      <c r="F724" s="108"/>
      <c r="G724" s="108"/>
    </row>
    <row r="725" spans="1:7" ht="93.6" hidden="1" outlineLevel="1">
      <c r="A725" s="17"/>
      <c r="B725" s="29" t="s">
        <v>205</v>
      </c>
      <c r="C725" s="32" t="s">
        <v>729</v>
      </c>
      <c r="D725" s="30"/>
      <c r="E725" s="108">
        <f>E726</f>
        <v>0</v>
      </c>
      <c r="F725" s="108"/>
      <c r="G725" s="108"/>
    </row>
    <row r="726" spans="1:7" ht="46.8" hidden="1" outlineLevel="1">
      <c r="A726" s="17"/>
      <c r="B726" s="29" t="s">
        <v>116</v>
      </c>
      <c r="C726" s="32" t="s">
        <v>729</v>
      </c>
      <c r="D726" s="30">
        <v>100</v>
      </c>
      <c r="E726" s="108">
        <f>'вед прил 7'!H44</f>
        <v>0</v>
      </c>
      <c r="F726" s="108"/>
      <c r="G726" s="108"/>
    </row>
    <row r="727" spans="1:7" ht="31.2" collapsed="1">
      <c r="A727" s="104">
        <v>26</v>
      </c>
      <c r="B727" s="36" t="s">
        <v>730</v>
      </c>
      <c r="C727" s="105" t="s">
        <v>731</v>
      </c>
      <c r="D727" s="23"/>
      <c r="E727" s="106">
        <f>E728+E738+E744+E747+E753+E762+E765+E758</f>
        <v>350980</v>
      </c>
      <c r="F727" s="106">
        <f>F728+F738+F744+F747+F753+F762+F765+F758</f>
        <v>355109</v>
      </c>
      <c r="G727" s="106">
        <f>G728+G738+G744+G747+G753+G762+G765+G758</f>
        <v>341145.8</v>
      </c>
    </row>
    <row r="728" spans="1:7" ht="31.2">
      <c r="A728" s="17"/>
      <c r="B728" s="29" t="s">
        <v>732</v>
      </c>
      <c r="C728" s="107" t="s">
        <v>733</v>
      </c>
      <c r="D728" s="30"/>
      <c r="E728" s="108">
        <f>E729+E734+E736</f>
        <v>127752</v>
      </c>
      <c r="F728" s="108">
        <f>F729+F734</f>
        <v>120932.29999999999</v>
      </c>
      <c r="G728" s="108">
        <f>G729+G734</f>
        <v>125209.2</v>
      </c>
    </row>
    <row r="729" spans="1:7">
      <c r="A729" s="17"/>
      <c r="B729" s="29" t="s">
        <v>203</v>
      </c>
      <c r="C729" s="107" t="s">
        <v>734</v>
      </c>
      <c r="D729" s="30"/>
      <c r="E729" s="108">
        <f>E730+E731+E733+E732</f>
        <v>127752</v>
      </c>
      <c r="F729" s="108">
        <f>F730+F731+F733+F732</f>
        <v>120932.29999999999</v>
      </c>
      <c r="G729" s="108">
        <f>G730+G731+G733+G732</f>
        <v>125209.2</v>
      </c>
    </row>
    <row r="730" spans="1:7" ht="46.8">
      <c r="A730" s="17"/>
      <c r="B730" s="29" t="s">
        <v>116</v>
      </c>
      <c r="C730" s="107" t="s">
        <v>734</v>
      </c>
      <c r="D730" s="30">
        <v>100</v>
      </c>
      <c r="E730" s="108">
        <f>'вед прил 7'!H81</f>
        <v>103577.3</v>
      </c>
      <c r="F730" s="108">
        <f>'вед прил 7'!I81</f>
        <v>99577.3</v>
      </c>
      <c r="G730" s="108">
        <f>'вед прил 7'!J81</f>
        <v>99577.3</v>
      </c>
    </row>
    <row r="731" spans="1:7" ht="31.2">
      <c r="A731" s="17"/>
      <c r="B731" s="29" t="s">
        <v>104</v>
      </c>
      <c r="C731" s="107" t="s">
        <v>734</v>
      </c>
      <c r="D731" s="30">
        <v>200</v>
      </c>
      <c r="E731" s="108">
        <f>'вед прил 7'!H82</f>
        <v>23298.799999999999</v>
      </c>
      <c r="F731" s="108">
        <f>'вед прил 7'!I82</f>
        <v>20479.099999999999</v>
      </c>
      <c r="G731" s="108">
        <f>'вед прил 7'!J82</f>
        <v>24756</v>
      </c>
    </row>
    <row r="732" spans="1:7" ht="31.2" hidden="1" outlineLevel="1">
      <c r="A732" s="17"/>
      <c r="B732" s="29" t="s">
        <v>133</v>
      </c>
      <c r="C732" s="107" t="s">
        <v>734</v>
      </c>
      <c r="D732" s="30">
        <v>400</v>
      </c>
      <c r="E732" s="108">
        <f>'вед прил 7'!H83</f>
        <v>0</v>
      </c>
      <c r="F732" s="108">
        <f>'вед прил 7'!I83</f>
        <v>0</v>
      </c>
      <c r="G732" s="108">
        <f>'вед прил 7'!J83</f>
        <v>0</v>
      </c>
    </row>
    <row r="733" spans="1:7" collapsed="1">
      <c r="A733" s="17"/>
      <c r="B733" s="29" t="s">
        <v>194</v>
      </c>
      <c r="C733" s="107" t="s">
        <v>734</v>
      </c>
      <c r="D733" s="30">
        <v>800</v>
      </c>
      <c r="E733" s="108">
        <f>'вед прил 7'!H84</f>
        <v>875.9</v>
      </c>
      <c r="F733" s="108">
        <f>'вед прил 7'!I84</f>
        <v>875.9</v>
      </c>
      <c r="G733" s="108">
        <f>'вед прил 7'!J84</f>
        <v>875.9</v>
      </c>
    </row>
    <row r="734" spans="1:7" hidden="1" outlineLevel="1">
      <c r="A734" s="17"/>
      <c r="B734" s="29" t="s">
        <v>96</v>
      </c>
      <c r="C734" s="107" t="s">
        <v>735</v>
      </c>
      <c r="D734" s="30"/>
      <c r="E734" s="108">
        <f>E735</f>
        <v>0</v>
      </c>
      <c r="F734" s="108">
        <f>F735</f>
        <v>0</v>
      </c>
      <c r="G734" s="108">
        <f>G735</f>
        <v>0</v>
      </c>
    </row>
    <row r="735" spans="1:7" ht="31.2" hidden="1" outlineLevel="1">
      <c r="A735" s="17"/>
      <c r="B735" s="29" t="s">
        <v>104</v>
      </c>
      <c r="C735" s="107" t="s">
        <v>735</v>
      </c>
      <c r="D735" s="30">
        <v>200</v>
      </c>
      <c r="E735" s="108">
        <v>0</v>
      </c>
      <c r="F735" s="108">
        <v>0</v>
      </c>
      <c r="G735" s="108">
        <v>0</v>
      </c>
    </row>
    <row r="736" spans="1:7" ht="93.6" hidden="1" outlineLevel="1">
      <c r="A736" s="17"/>
      <c r="B736" s="29" t="s">
        <v>205</v>
      </c>
      <c r="C736" s="32" t="s">
        <v>736</v>
      </c>
      <c r="D736" s="30"/>
      <c r="E736" s="108">
        <f>E737</f>
        <v>0</v>
      </c>
      <c r="F736" s="108">
        <f t="shared" ref="F736:G736" si="120">F737</f>
        <v>0</v>
      </c>
      <c r="G736" s="108">
        <f t="shared" si="120"/>
        <v>0</v>
      </c>
    </row>
    <row r="737" spans="1:7" ht="46.8" hidden="1" outlineLevel="1">
      <c r="A737" s="17"/>
      <c r="B737" s="29" t="s">
        <v>116</v>
      </c>
      <c r="C737" s="32" t="s">
        <v>736</v>
      </c>
      <c r="D737" s="30">
        <v>100</v>
      </c>
      <c r="E737" s="108">
        <f>'вед прил 7'!H86</f>
        <v>0</v>
      </c>
      <c r="F737" s="108">
        <f>'вед прил 7'!I86</f>
        <v>0</v>
      </c>
      <c r="G737" s="108">
        <f>'вед прил 7'!J86</f>
        <v>0</v>
      </c>
    </row>
    <row r="738" spans="1:7" ht="31.2" collapsed="1">
      <c r="A738" s="17"/>
      <c r="B738" s="29" t="s">
        <v>600</v>
      </c>
      <c r="C738" s="107" t="s">
        <v>737</v>
      </c>
      <c r="D738" s="30"/>
      <c r="E738" s="108">
        <f>E739+E741</f>
        <v>941.19999999999993</v>
      </c>
      <c r="F738" s="108">
        <f t="shared" ref="F738:G738" si="121">F739+F741</f>
        <v>1135.5</v>
      </c>
      <c r="G738" s="108">
        <f t="shared" si="121"/>
        <v>991.90000000000009</v>
      </c>
    </row>
    <row r="739" spans="1:7" ht="46.8">
      <c r="A739" s="17"/>
      <c r="B739" s="29" t="s">
        <v>738</v>
      </c>
      <c r="C739" s="32" t="s">
        <v>739</v>
      </c>
      <c r="D739" s="33"/>
      <c r="E739" s="108">
        <f>E740</f>
        <v>7.8</v>
      </c>
      <c r="F739" s="108">
        <f>F740</f>
        <v>155.80000000000001</v>
      </c>
      <c r="G739" s="108">
        <f>G740</f>
        <v>12.2</v>
      </c>
    </row>
    <row r="740" spans="1:7" ht="31.2">
      <c r="A740" s="17"/>
      <c r="B740" s="29" t="s">
        <v>104</v>
      </c>
      <c r="C740" s="32" t="s">
        <v>739</v>
      </c>
      <c r="D740" s="33">
        <v>200</v>
      </c>
      <c r="E740" s="108">
        <f>'вед прил 7'!H95</f>
        <v>7.8</v>
      </c>
      <c r="F740" s="108">
        <f>'вед прил 7'!I95</f>
        <v>155.80000000000001</v>
      </c>
      <c r="G740" s="108">
        <f>'вед прил 7'!J95</f>
        <v>12.2</v>
      </c>
    </row>
    <row r="741" spans="1:7" ht="93.6">
      <c r="A741" s="17"/>
      <c r="B741" s="29" t="s">
        <v>740</v>
      </c>
      <c r="C741" s="107" t="s">
        <v>741</v>
      </c>
      <c r="D741" s="30"/>
      <c r="E741" s="108">
        <f>E742+E743</f>
        <v>933.4</v>
      </c>
      <c r="F741" s="108">
        <f>F742+F743</f>
        <v>979.7</v>
      </c>
      <c r="G741" s="108">
        <f>G742+G743</f>
        <v>979.7</v>
      </c>
    </row>
    <row r="742" spans="1:7" ht="46.8">
      <c r="A742" s="17"/>
      <c r="B742" s="29" t="s">
        <v>116</v>
      </c>
      <c r="C742" s="107" t="s">
        <v>741</v>
      </c>
      <c r="D742" s="30">
        <v>100</v>
      </c>
      <c r="E742" s="108">
        <f>'вед прил 7'!H89</f>
        <v>933.4</v>
      </c>
      <c r="F742" s="108">
        <f>'вед прил 7'!I89</f>
        <v>979.7</v>
      </c>
      <c r="G742" s="108">
        <f>'вед прил 7'!J89</f>
        <v>979.7</v>
      </c>
    </row>
    <row r="743" spans="1:7" ht="31.2" hidden="1" outlineLevel="1">
      <c r="A743" s="17"/>
      <c r="B743" s="29" t="s">
        <v>104</v>
      </c>
      <c r="C743" s="107" t="s">
        <v>741</v>
      </c>
      <c r="D743" s="30">
        <v>200</v>
      </c>
      <c r="E743" s="108">
        <f>'вед прил 7'!H90</f>
        <v>0</v>
      </c>
      <c r="F743" s="108">
        <f>'вед прил 7'!I90</f>
        <v>0</v>
      </c>
      <c r="G743" s="108">
        <f>'вед прил 7'!J90</f>
        <v>0</v>
      </c>
    </row>
    <row r="744" spans="1:7" collapsed="1">
      <c r="A744" s="17"/>
      <c r="B744" s="29" t="s">
        <v>742</v>
      </c>
      <c r="C744" s="107" t="s">
        <v>743</v>
      </c>
      <c r="D744" s="30"/>
      <c r="E744" s="108">
        <f t="shared" ref="E744:G745" si="122">E745</f>
        <v>6049</v>
      </c>
      <c r="F744" s="108">
        <f t="shared" si="122"/>
        <v>5000</v>
      </c>
      <c r="G744" s="108">
        <f t="shared" si="122"/>
        <v>5000</v>
      </c>
    </row>
    <row r="745" spans="1:7">
      <c r="A745" s="17"/>
      <c r="B745" s="29" t="s">
        <v>96</v>
      </c>
      <c r="C745" s="107" t="s">
        <v>744</v>
      </c>
      <c r="D745" s="30"/>
      <c r="E745" s="108">
        <f t="shared" si="122"/>
        <v>6049</v>
      </c>
      <c r="F745" s="108">
        <f t="shared" si="122"/>
        <v>5000</v>
      </c>
      <c r="G745" s="108">
        <f t="shared" si="122"/>
        <v>5000</v>
      </c>
    </row>
    <row r="746" spans="1:7">
      <c r="A746" s="17"/>
      <c r="B746" s="29" t="s">
        <v>194</v>
      </c>
      <c r="C746" s="107" t="s">
        <v>744</v>
      </c>
      <c r="D746" s="30">
        <v>800</v>
      </c>
      <c r="E746" s="108">
        <f>'вед прил 7'!H106</f>
        <v>6049</v>
      </c>
      <c r="F746" s="108">
        <f>'вед прил 7'!I106</f>
        <v>5000</v>
      </c>
      <c r="G746" s="108">
        <f>'вед прил 7'!J106</f>
        <v>5000</v>
      </c>
    </row>
    <row r="747" spans="1:7" ht="31.2">
      <c r="A747" s="17"/>
      <c r="B747" s="29" t="s">
        <v>745</v>
      </c>
      <c r="C747" s="107" t="s">
        <v>746</v>
      </c>
      <c r="D747" s="30"/>
      <c r="E747" s="108">
        <f>E751+E748</f>
        <v>14118.6</v>
      </c>
      <c r="F747" s="108">
        <f>F751+F748</f>
        <v>14867.5</v>
      </c>
      <c r="G747" s="108">
        <f>G751+G748</f>
        <v>16120.7</v>
      </c>
    </row>
    <row r="748" spans="1:7" ht="22.95" customHeight="1">
      <c r="A748" s="17"/>
      <c r="B748" s="29" t="s">
        <v>747</v>
      </c>
      <c r="C748" s="107" t="s">
        <v>748</v>
      </c>
      <c r="D748" s="30"/>
      <c r="E748" s="108">
        <f>E750+E749</f>
        <v>758.1</v>
      </c>
      <c r="F748" s="108">
        <f>F750+F749</f>
        <v>380</v>
      </c>
      <c r="G748" s="108">
        <f>G750+G749</f>
        <v>380</v>
      </c>
    </row>
    <row r="749" spans="1:7" ht="31.2" hidden="1" outlineLevel="1">
      <c r="A749" s="17"/>
      <c r="B749" s="29" t="s">
        <v>104</v>
      </c>
      <c r="C749" s="107" t="s">
        <v>748</v>
      </c>
      <c r="D749" s="30">
        <v>200</v>
      </c>
      <c r="E749" s="108">
        <f>'вед прил 7'!H139</f>
        <v>0</v>
      </c>
      <c r="F749" s="108">
        <f>'вед прил 7'!I139</f>
        <v>0</v>
      </c>
      <c r="G749" s="108">
        <f>'вед прил 7'!J139</f>
        <v>0</v>
      </c>
    </row>
    <row r="750" spans="1:7" ht="21" customHeight="1" collapsed="1">
      <c r="A750" s="17"/>
      <c r="B750" s="29" t="s">
        <v>194</v>
      </c>
      <c r="C750" s="107" t="s">
        <v>748</v>
      </c>
      <c r="D750" s="30">
        <v>800</v>
      </c>
      <c r="E750" s="108">
        <f>'вед прил 7'!H140</f>
        <v>758.1</v>
      </c>
      <c r="F750" s="108">
        <f>'вед прил 7'!I140</f>
        <v>380</v>
      </c>
      <c r="G750" s="108">
        <f>'вед прил 7'!J140</f>
        <v>380</v>
      </c>
    </row>
    <row r="751" spans="1:7" ht="24" customHeight="1">
      <c r="A751" s="17"/>
      <c r="B751" s="29" t="s">
        <v>749</v>
      </c>
      <c r="C751" s="107" t="s">
        <v>750</v>
      </c>
      <c r="D751" s="30"/>
      <c r="E751" s="108">
        <f>E752</f>
        <v>13360.5</v>
      </c>
      <c r="F751" s="108">
        <f>F752</f>
        <v>14487.5</v>
      </c>
      <c r="G751" s="108">
        <f>G752</f>
        <v>15740.7</v>
      </c>
    </row>
    <row r="752" spans="1:7" ht="24.6" customHeight="1">
      <c r="A752" s="17"/>
      <c r="B752" s="29" t="s">
        <v>113</v>
      </c>
      <c r="C752" s="107" t="s">
        <v>750</v>
      </c>
      <c r="D752" s="30">
        <v>300</v>
      </c>
      <c r="E752" s="108">
        <f>'вед прил 7'!H432</f>
        <v>13360.5</v>
      </c>
      <c r="F752" s="108">
        <f>'вед прил 7'!I432</f>
        <v>14487.5</v>
      </c>
      <c r="G752" s="108">
        <f>'вед прил 7'!J432</f>
        <v>15740.7</v>
      </c>
    </row>
    <row r="753" spans="1:14" ht="26.4" customHeight="1">
      <c r="A753" s="17"/>
      <c r="B753" s="29" t="s">
        <v>751</v>
      </c>
      <c r="C753" s="107" t="s">
        <v>752</v>
      </c>
      <c r="D753" s="30"/>
      <c r="E753" s="108">
        <f>E754</f>
        <v>104935.90000000001</v>
      </c>
      <c r="F753" s="108">
        <f>F754</f>
        <v>113517.1</v>
      </c>
      <c r="G753" s="108">
        <f>G754</f>
        <v>84069.900000000009</v>
      </c>
      <c r="N753" s="6">
        <f>0.1</f>
        <v>0.1</v>
      </c>
    </row>
    <row r="754" spans="1:14" ht="31.2">
      <c r="A754" s="17"/>
      <c r="B754" s="29" t="s">
        <v>342</v>
      </c>
      <c r="C754" s="107" t="s">
        <v>753</v>
      </c>
      <c r="D754" s="30"/>
      <c r="E754" s="108">
        <f>E755+E756+E757</f>
        <v>104935.90000000001</v>
      </c>
      <c r="F754" s="108">
        <f>F755+F756+F757</f>
        <v>113517.1</v>
      </c>
      <c r="G754" s="108">
        <f>G755+G756+G757</f>
        <v>84069.900000000009</v>
      </c>
    </row>
    <row r="755" spans="1:14" ht="46.8">
      <c r="A755" s="17"/>
      <c r="B755" s="29" t="s">
        <v>116</v>
      </c>
      <c r="C755" s="107" t="s">
        <v>753</v>
      </c>
      <c r="D755" s="30">
        <v>100</v>
      </c>
      <c r="E755" s="108">
        <f>'вед прил 7'!H143</f>
        <v>67832.100000000006</v>
      </c>
      <c r="F755" s="108">
        <f>'вед прил 7'!I143</f>
        <v>67832.100000000006</v>
      </c>
      <c r="G755" s="108">
        <f>'вед прил 7'!J143</f>
        <v>67832.100000000006</v>
      </c>
    </row>
    <row r="756" spans="1:14" ht="31.2">
      <c r="A756" s="17"/>
      <c r="B756" s="29" t="s">
        <v>104</v>
      </c>
      <c r="C756" s="107" t="s">
        <v>753</v>
      </c>
      <c r="D756" s="30">
        <v>200</v>
      </c>
      <c r="E756" s="108">
        <f>'вед прил 7'!H144</f>
        <v>36780.800000000003</v>
      </c>
      <c r="F756" s="108">
        <f>'вед прил 7'!I144</f>
        <v>45362</v>
      </c>
      <c r="G756" s="108">
        <f>'вед прил 7'!J144</f>
        <v>15914.8</v>
      </c>
    </row>
    <row r="757" spans="1:14" ht="18.600000000000001" customHeight="1">
      <c r="A757" s="17"/>
      <c r="B757" s="29" t="s">
        <v>194</v>
      </c>
      <c r="C757" s="107" t="s">
        <v>753</v>
      </c>
      <c r="D757" s="30">
        <v>800</v>
      </c>
      <c r="E757" s="108">
        <f>'вед прил 7'!H145</f>
        <v>323</v>
      </c>
      <c r="F757" s="108">
        <f>'вед прил 7'!I145</f>
        <v>323</v>
      </c>
      <c r="G757" s="108">
        <f>'вед прил 7'!J145</f>
        <v>323</v>
      </c>
    </row>
    <row r="758" spans="1:14" hidden="1" outlineLevel="1">
      <c r="A758" s="17"/>
      <c r="B758" s="29" t="s">
        <v>20</v>
      </c>
      <c r="C758" s="107" t="s">
        <v>754</v>
      </c>
      <c r="D758" s="30"/>
      <c r="E758" s="108">
        <f>E759</f>
        <v>0</v>
      </c>
      <c r="F758" s="108">
        <f>F759</f>
        <v>0</v>
      </c>
      <c r="G758" s="108">
        <f>G759</f>
        <v>0</v>
      </c>
    </row>
    <row r="759" spans="1:14" hidden="1" outlineLevel="1">
      <c r="A759" s="17"/>
      <c r="B759" s="29" t="s">
        <v>755</v>
      </c>
      <c r="C759" s="107" t="s">
        <v>756</v>
      </c>
      <c r="D759" s="30"/>
      <c r="E759" s="108">
        <f>E761+E760</f>
        <v>0</v>
      </c>
      <c r="F759" s="108">
        <f>F761+F760</f>
        <v>0</v>
      </c>
      <c r="G759" s="108">
        <f>G761+G760</f>
        <v>0</v>
      </c>
    </row>
    <row r="760" spans="1:14" ht="31.2" hidden="1" outlineLevel="1">
      <c r="A760" s="17"/>
      <c r="B760" s="29" t="s">
        <v>104</v>
      </c>
      <c r="C760" s="107" t="s">
        <v>756</v>
      </c>
      <c r="D760" s="30">
        <v>200</v>
      </c>
      <c r="E760" s="108">
        <f>'вед прил 7'!H100</f>
        <v>0</v>
      </c>
      <c r="F760" s="108">
        <f>'вед прил 7'!I100</f>
        <v>0</v>
      </c>
      <c r="G760" s="108">
        <f>'вед прил 7'!J100</f>
        <v>0</v>
      </c>
    </row>
    <row r="761" spans="1:14" hidden="1" outlineLevel="1">
      <c r="A761" s="17"/>
      <c r="B761" s="29" t="s">
        <v>194</v>
      </c>
      <c r="C761" s="107" t="s">
        <v>756</v>
      </c>
      <c r="D761" s="30">
        <v>800</v>
      </c>
      <c r="E761" s="108">
        <f>'вед прил 7'!H101</f>
        <v>0</v>
      </c>
      <c r="F761" s="108">
        <f>'вед прил 7'!I101</f>
        <v>0</v>
      </c>
      <c r="G761" s="108">
        <f>'вед прил 7'!J101</f>
        <v>0</v>
      </c>
    </row>
    <row r="762" spans="1:14" collapsed="1">
      <c r="A762" s="17"/>
      <c r="B762" s="29" t="s">
        <v>757</v>
      </c>
      <c r="C762" s="107" t="s">
        <v>758</v>
      </c>
      <c r="D762" s="30"/>
      <c r="E762" s="108">
        <f t="shared" ref="E762:G763" si="123">E763</f>
        <v>144</v>
      </c>
      <c r="F762" s="108">
        <f t="shared" si="123"/>
        <v>4108.3</v>
      </c>
      <c r="G762" s="108">
        <f t="shared" si="123"/>
        <v>15379.3</v>
      </c>
    </row>
    <row r="763" spans="1:14" ht="31.2">
      <c r="A763" s="17"/>
      <c r="B763" s="29" t="s">
        <v>759</v>
      </c>
      <c r="C763" s="107" t="s">
        <v>760</v>
      </c>
      <c r="D763" s="30"/>
      <c r="E763" s="108">
        <f t="shared" si="123"/>
        <v>144</v>
      </c>
      <c r="F763" s="108">
        <f t="shared" si="123"/>
        <v>4108.3</v>
      </c>
      <c r="G763" s="108">
        <f t="shared" si="123"/>
        <v>15379.3</v>
      </c>
    </row>
    <row r="764" spans="1:14">
      <c r="A764" s="17"/>
      <c r="B764" s="29" t="s">
        <v>194</v>
      </c>
      <c r="C764" s="107" t="s">
        <v>760</v>
      </c>
      <c r="D764" s="30">
        <v>800</v>
      </c>
      <c r="E764" s="108">
        <f>'вед прил 7'!H148+'вед прил 7'!H625</f>
        <v>144</v>
      </c>
      <c r="F764" s="108">
        <f>'вед прил 7'!I148+'вед прил 7'!I625</f>
        <v>4108.3</v>
      </c>
      <c r="G764" s="108">
        <f>'вед прил 7'!J148+'вед прил 7'!J625</f>
        <v>15379.3</v>
      </c>
    </row>
    <row r="765" spans="1:14">
      <c r="A765" s="17"/>
      <c r="B765" s="66" t="s">
        <v>761</v>
      </c>
      <c r="C765" s="107" t="s">
        <v>762</v>
      </c>
      <c r="D765" s="30"/>
      <c r="E765" s="108">
        <f>E766</f>
        <v>97039.299999999988</v>
      </c>
      <c r="F765" s="108">
        <f>F766</f>
        <v>95548.299999999988</v>
      </c>
      <c r="G765" s="108">
        <f>G766</f>
        <v>94374.8</v>
      </c>
    </row>
    <row r="766" spans="1:14" ht="31.2">
      <c r="A766" s="17"/>
      <c r="B766" s="29" t="s">
        <v>342</v>
      </c>
      <c r="C766" s="107" t="s">
        <v>763</v>
      </c>
      <c r="D766" s="30"/>
      <c r="E766" s="108">
        <f>E767+E768+E769</f>
        <v>97039.299999999988</v>
      </c>
      <c r="F766" s="108">
        <f>F767+F768+F769</f>
        <v>95548.299999999988</v>
      </c>
      <c r="G766" s="108">
        <f>G767+G768+G769</f>
        <v>94374.8</v>
      </c>
    </row>
    <row r="767" spans="1:14" ht="46.8">
      <c r="A767" s="17"/>
      <c r="B767" s="29" t="s">
        <v>116</v>
      </c>
      <c r="C767" s="107" t="s">
        <v>763</v>
      </c>
      <c r="D767" s="30">
        <v>100</v>
      </c>
      <c r="E767" s="108">
        <f>'вед прил 7'!H151+'вед прил 7'!H370+'вед прил 7'!H409</f>
        <v>87963.4</v>
      </c>
      <c r="F767" s="108">
        <f>'вед прил 7'!I151+'вед прил 7'!I370+'вед прил 7'!I409</f>
        <v>87241.5</v>
      </c>
      <c r="G767" s="108">
        <f>'вед прил 7'!J151+'вед прил 7'!J370+'вед прил 7'!J409</f>
        <v>86053.1</v>
      </c>
    </row>
    <row r="768" spans="1:14" ht="31.2">
      <c r="A768" s="17"/>
      <c r="B768" s="29" t="s">
        <v>104</v>
      </c>
      <c r="C768" s="107" t="s">
        <v>763</v>
      </c>
      <c r="D768" s="30">
        <v>200</v>
      </c>
      <c r="E768" s="108">
        <f>'вед прил 7'!H152+'вед прил 7'!H371+'вед прил 7'!H410</f>
        <v>9047.5</v>
      </c>
      <c r="F768" s="108">
        <f>'вед прил 7'!I152+'вед прил 7'!I371+'вед прил 7'!I410</f>
        <v>8278.4</v>
      </c>
      <c r="G768" s="108">
        <f>'вед прил 7'!J152+'вед прил 7'!J371+'вед прил 7'!J410</f>
        <v>8293.2999999999993</v>
      </c>
    </row>
    <row r="769" spans="1:7">
      <c r="A769" s="17"/>
      <c r="B769" s="29" t="s">
        <v>194</v>
      </c>
      <c r="C769" s="107" t="s">
        <v>763</v>
      </c>
      <c r="D769" s="30">
        <v>800</v>
      </c>
      <c r="E769" s="108">
        <f>'вед прил 7'!H153+'вед прил 7'!H372+'вед прил 7'!H411</f>
        <v>28.4</v>
      </c>
      <c r="F769" s="108">
        <f>'вед прил 7'!I153+'вед прил 7'!I372+'вед прил 7'!I411</f>
        <v>28.4</v>
      </c>
      <c r="G769" s="108">
        <f>'вед прил 7'!J153+'вед прил 7'!J372+'вед прил 7'!J411</f>
        <v>28.4</v>
      </c>
    </row>
    <row r="770" spans="1:7">
      <c r="A770" s="104">
        <v>27</v>
      </c>
      <c r="B770" s="36" t="s">
        <v>764</v>
      </c>
      <c r="C770" s="105" t="s">
        <v>765</v>
      </c>
      <c r="D770" s="23"/>
      <c r="E770" s="106">
        <f>E771</f>
        <v>31251.200000000001</v>
      </c>
      <c r="F770" s="106">
        <f>F771</f>
        <v>19036.900000000001</v>
      </c>
      <c r="G770" s="106">
        <f>G771</f>
        <v>19093.900000000001</v>
      </c>
    </row>
    <row r="771" spans="1:7" ht="31.2">
      <c r="A771" s="17"/>
      <c r="B771" s="29" t="s">
        <v>766</v>
      </c>
      <c r="C771" s="107" t="s">
        <v>767</v>
      </c>
      <c r="D771" s="30"/>
      <c r="E771" s="108">
        <f>E772+E776+E778+E781+E783</f>
        <v>31251.200000000001</v>
      </c>
      <c r="F771" s="108">
        <f>F772+F776+F778</f>
        <v>19036.900000000001</v>
      </c>
      <c r="G771" s="108">
        <f>G772+G776+G778</f>
        <v>19093.900000000001</v>
      </c>
    </row>
    <row r="772" spans="1:7">
      <c r="A772" s="17"/>
      <c r="B772" s="29" t="s">
        <v>203</v>
      </c>
      <c r="C772" s="107" t="s">
        <v>768</v>
      </c>
      <c r="D772" s="30"/>
      <c r="E772" s="108">
        <f>E773+E774+E775</f>
        <v>17674.900000000001</v>
      </c>
      <c r="F772" s="108">
        <f>F773+F774+F775</f>
        <v>17656.900000000001</v>
      </c>
      <c r="G772" s="108">
        <f>G773+G774+G775</f>
        <v>17713.900000000001</v>
      </c>
    </row>
    <row r="773" spans="1:7" ht="46.8">
      <c r="A773" s="17"/>
      <c r="B773" s="29" t="s">
        <v>116</v>
      </c>
      <c r="C773" s="107" t="s">
        <v>768</v>
      </c>
      <c r="D773" s="30">
        <v>100</v>
      </c>
      <c r="E773" s="108">
        <f>'вед прил 7'!H629</f>
        <v>16421.900000000001</v>
      </c>
      <c r="F773" s="108">
        <f>'вед прил 7'!I629</f>
        <v>16421.900000000001</v>
      </c>
      <c r="G773" s="108">
        <f>'вед прил 7'!J629</f>
        <v>16421.900000000001</v>
      </c>
    </row>
    <row r="774" spans="1:7" ht="31.2">
      <c r="A774" s="17"/>
      <c r="B774" s="29" t="s">
        <v>104</v>
      </c>
      <c r="C774" s="107" t="s">
        <v>768</v>
      </c>
      <c r="D774" s="30">
        <v>200</v>
      </c>
      <c r="E774" s="108">
        <f>'вед прил 7'!H630</f>
        <v>1253</v>
      </c>
      <c r="F774" s="108">
        <f>'вед прил 7'!I630</f>
        <v>1235</v>
      </c>
      <c r="G774" s="108">
        <f>'вед прил 7'!J630</f>
        <v>1292</v>
      </c>
    </row>
    <row r="775" spans="1:7" hidden="1" outlineLevel="1">
      <c r="A775" s="17"/>
      <c r="B775" s="29" t="s">
        <v>194</v>
      </c>
      <c r="C775" s="107" t="s">
        <v>768</v>
      </c>
      <c r="D775" s="30">
        <v>800</v>
      </c>
      <c r="E775" s="108">
        <f>'вед прил 7'!H631</f>
        <v>0</v>
      </c>
      <c r="F775" s="108">
        <f>'вед прил 7'!I631</f>
        <v>0</v>
      </c>
      <c r="G775" s="108">
        <f>'вед прил 7'!J631</f>
        <v>0</v>
      </c>
    </row>
    <row r="776" spans="1:7" collapsed="1">
      <c r="A776" s="17"/>
      <c r="B776" s="66" t="s">
        <v>769</v>
      </c>
      <c r="C776" s="32" t="s">
        <v>770</v>
      </c>
      <c r="D776" s="33"/>
      <c r="E776" s="108">
        <f>E777</f>
        <v>5062.5</v>
      </c>
      <c r="F776" s="108">
        <f>F777</f>
        <v>980</v>
      </c>
      <c r="G776" s="108">
        <f>G777</f>
        <v>980</v>
      </c>
    </row>
    <row r="777" spans="1:7" ht="31.2">
      <c r="A777" s="17"/>
      <c r="B777" s="29" t="s">
        <v>104</v>
      </c>
      <c r="C777" s="32" t="s">
        <v>770</v>
      </c>
      <c r="D777" s="33">
        <v>200</v>
      </c>
      <c r="E777" s="108">
        <f>'вед прил 7'!H157</f>
        <v>5062.5</v>
      </c>
      <c r="F777" s="108">
        <f>'вед прил 7'!I157</f>
        <v>980</v>
      </c>
      <c r="G777" s="108">
        <f>'вед прил 7'!J157</f>
        <v>980</v>
      </c>
    </row>
    <row r="778" spans="1:7" ht="46.8">
      <c r="A778" s="17"/>
      <c r="B778" s="29" t="s">
        <v>771</v>
      </c>
      <c r="C778" s="107" t="s">
        <v>772</v>
      </c>
      <c r="D778" s="30"/>
      <c r="E778" s="108">
        <f>E779+E780+E785</f>
        <v>8513.7999999999993</v>
      </c>
      <c r="F778" s="108">
        <f>F779+F780</f>
        <v>400</v>
      </c>
      <c r="G778" s="108">
        <f>G779+G780</f>
        <v>400</v>
      </c>
    </row>
    <row r="779" spans="1:7" ht="31.2">
      <c r="A779" s="17"/>
      <c r="B779" s="29" t="s">
        <v>104</v>
      </c>
      <c r="C779" s="107" t="s">
        <v>772</v>
      </c>
      <c r="D779" s="30">
        <v>200</v>
      </c>
      <c r="E779" s="108">
        <f>'вед прил 7'!H159</f>
        <v>1990.8</v>
      </c>
      <c r="F779" s="108">
        <f>'вед прил 7'!I159</f>
        <v>400</v>
      </c>
      <c r="G779" s="108">
        <f>'вед прил 7'!J159</f>
        <v>400</v>
      </c>
    </row>
    <row r="780" spans="1:7" ht="31.2">
      <c r="A780" s="17"/>
      <c r="B780" s="29" t="s">
        <v>133</v>
      </c>
      <c r="C780" s="32" t="s">
        <v>772</v>
      </c>
      <c r="D780" s="30">
        <v>400</v>
      </c>
      <c r="E780" s="108">
        <f>'вед прил 7'!H313+'вед прил 7'!H160</f>
        <v>6523</v>
      </c>
      <c r="F780" s="108">
        <f>'вед прил 7'!I313+'вед прил 7'!I160</f>
        <v>0</v>
      </c>
      <c r="G780" s="108">
        <f>'вед прил 7'!J313+'вед прил 7'!J160</f>
        <v>0</v>
      </c>
    </row>
    <row r="781" spans="1:7" ht="15.75" hidden="1" customHeight="1" outlineLevel="1">
      <c r="A781" s="17"/>
      <c r="B781" s="29" t="s">
        <v>96</v>
      </c>
      <c r="C781" s="32" t="s">
        <v>773</v>
      </c>
      <c r="D781" s="30"/>
      <c r="E781" s="108">
        <f>E782</f>
        <v>0</v>
      </c>
      <c r="F781" s="108">
        <f>F782</f>
        <v>0</v>
      </c>
      <c r="G781" s="108">
        <f>G782</f>
        <v>0</v>
      </c>
    </row>
    <row r="782" spans="1:7" ht="31.2" hidden="1" outlineLevel="1">
      <c r="A782" s="17"/>
      <c r="B782" s="29" t="s">
        <v>104</v>
      </c>
      <c r="C782" s="32" t="s">
        <v>773</v>
      </c>
      <c r="D782" s="30">
        <v>200</v>
      </c>
      <c r="E782" s="108">
        <f>'вед прил 7'!H163</f>
        <v>0</v>
      </c>
      <c r="F782" s="108">
        <f>'вед прил 7'!I163</f>
        <v>0</v>
      </c>
      <c r="G782" s="108">
        <f>'вед прил 7'!J163</f>
        <v>0</v>
      </c>
    </row>
    <row r="783" spans="1:7" ht="93.6" hidden="1" outlineLevel="1">
      <c r="A783" s="17"/>
      <c r="B783" s="29" t="s">
        <v>205</v>
      </c>
      <c r="C783" s="32" t="s">
        <v>774</v>
      </c>
      <c r="D783" s="30"/>
      <c r="E783" s="108">
        <f>E784</f>
        <v>0</v>
      </c>
      <c r="F783" s="108"/>
      <c r="G783" s="108"/>
    </row>
    <row r="784" spans="1:7" ht="46.8" hidden="1" outlineLevel="1">
      <c r="A784" s="17"/>
      <c r="B784" s="29" t="s">
        <v>116</v>
      </c>
      <c r="C784" s="32" t="s">
        <v>774</v>
      </c>
      <c r="D784" s="30">
        <v>100</v>
      </c>
      <c r="E784" s="108">
        <f>'вед прил 7'!H633</f>
        <v>0</v>
      </c>
      <c r="F784" s="108"/>
      <c r="G784" s="108"/>
    </row>
    <row r="785" spans="1:7" hidden="1" outlineLevel="1">
      <c r="A785" s="17"/>
      <c r="B785" s="29" t="s">
        <v>194</v>
      </c>
      <c r="C785" s="32" t="s">
        <v>772</v>
      </c>
      <c r="D785" s="30">
        <v>800</v>
      </c>
      <c r="E785" s="108">
        <f>'вед прил 7'!H161</f>
        <v>0</v>
      </c>
      <c r="F785" s="108">
        <v>0</v>
      </c>
      <c r="G785" s="108">
        <v>0</v>
      </c>
    </row>
    <row r="786" spans="1:7" collapsed="1">
      <c r="A786" s="104">
        <v>28</v>
      </c>
      <c r="B786" s="36" t="s">
        <v>775</v>
      </c>
      <c r="C786" s="105" t="s">
        <v>776</v>
      </c>
      <c r="D786" s="23"/>
      <c r="E786" s="106">
        <f>E787+E795</f>
        <v>252</v>
      </c>
      <c r="F786" s="106">
        <f>F787+F795</f>
        <v>252</v>
      </c>
      <c r="G786" s="106">
        <f>G787+G795</f>
        <v>252</v>
      </c>
    </row>
    <row r="787" spans="1:7" ht="31.2">
      <c r="A787" s="17"/>
      <c r="B787" s="29" t="s">
        <v>777</v>
      </c>
      <c r="C787" s="107" t="s">
        <v>778</v>
      </c>
      <c r="D787" s="30"/>
      <c r="E787" s="108">
        <f>E791+E793+E788</f>
        <v>252</v>
      </c>
      <c r="F787" s="108">
        <f>F791+F793+F788</f>
        <v>252</v>
      </c>
      <c r="G787" s="108">
        <f>G791+G793+G788</f>
        <v>252</v>
      </c>
    </row>
    <row r="788" spans="1:7" hidden="1" outlineLevel="1">
      <c r="A788" s="17"/>
      <c r="B788" s="29" t="s">
        <v>96</v>
      </c>
      <c r="C788" s="107" t="s">
        <v>779</v>
      </c>
      <c r="D788" s="30"/>
      <c r="E788" s="108">
        <f>E790+E789</f>
        <v>0</v>
      </c>
      <c r="F788" s="108">
        <f>F790+F789</f>
        <v>0</v>
      </c>
      <c r="G788" s="108">
        <f>G790+G789</f>
        <v>0</v>
      </c>
    </row>
    <row r="789" spans="1:7" ht="31.2" hidden="1" outlineLevel="1">
      <c r="A789" s="17"/>
      <c r="B789" s="29" t="s">
        <v>104</v>
      </c>
      <c r="C789" s="107" t="s">
        <v>779</v>
      </c>
      <c r="D789" s="30">
        <v>200</v>
      </c>
      <c r="E789" s="108">
        <f>'вед прил 7'!H210</f>
        <v>0</v>
      </c>
      <c r="F789" s="108">
        <f>'вед прил 7'!I210</f>
        <v>0</v>
      </c>
      <c r="G789" s="108">
        <f>'вед прил 7'!J210</f>
        <v>0</v>
      </c>
    </row>
    <row r="790" spans="1:7" hidden="1" outlineLevel="1">
      <c r="A790" s="17"/>
      <c r="B790" s="64" t="s">
        <v>516</v>
      </c>
      <c r="C790" s="107" t="s">
        <v>779</v>
      </c>
      <c r="D790" s="30">
        <v>500</v>
      </c>
      <c r="E790" s="108">
        <f>'вед прил 7'!H209</f>
        <v>0</v>
      </c>
      <c r="F790" s="108">
        <f>'вед прил 7'!I209</f>
        <v>0</v>
      </c>
      <c r="G790" s="108">
        <f>'вед прил 7'!J209</f>
        <v>0</v>
      </c>
    </row>
    <row r="791" spans="1:7" ht="109.2" collapsed="1">
      <c r="A791" s="17"/>
      <c r="B791" s="29" t="s">
        <v>780</v>
      </c>
      <c r="C791" s="107" t="s">
        <v>781</v>
      </c>
      <c r="D791" s="30"/>
      <c r="E791" s="108">
        <f>E792</f>
        <v>252</v>
      </c>
      <c r="F791" s="108">
        <f>F792</f>
        <v>252</v>
      </c>
      <c r="G791" s="108">
        <f>G792</f>
        <v>252</v>
      </c>
    </row>
    <row r="792" spans="1:7" ht="31.2">
      <c r="A792" s="17"/>
      <c r="B792" s="29" t="s">
        <v>104</v>
      </c>
      <c r="C792" s="107" t="s">
        <v>781</v>
      </c>
      <c r="D792" s="30">
        <v>200</v>
      </c>
      <c r="E792" s="108">
        <f>'вед прил 7'!H212</f>
        <v>252</v>
      </c>
      <c r="F792" s="108">
        <f>'вед прил 7'!I212</f>
        <v>252</v>
      </c>
      <c r="G792" s="108">
        <f>'вед прил 7'!J212</f>
        <v>252</v>
      </c>
    </row>
    <row r="793" spans="1:7" ht="93.6" hidden="1" outlineLevel="1">
      <c r="A793" s="17"/>
      <c r="B793" s="29" t="s">
        <v>782</v>
      </c>
      <c r="C793" s="107" t="s">
        <v>783</v>
      </c>
      <c r="D793" s="30"/>
      <c r="E793" s="108">
        <f>E794</f>
        <v>0</v>
      </c>
      <c r="F793" s="108">
        <f>F794</f>
        <v>0</v>
      </c>
      <c r="G793" s="108">
        <f>G794</f>
        <v>0</v>
      </c>
    </row>
    <row r="794" spans="1:7" ht="31.2" hidden="1" outlineLevel="1">
      <c r="A794" s="17"/>
      <c r="B794" s="29" t="s">
        <v>104</v>
      </c>
      <c r="C794" s="107" t="s">
        <v>783</v>
      </c>
      <c r="D794" s="30">
        <v>200</v>
      </c>
      <c r="E794" s="108">
        <f>'вед прил 7'!H214</f>
        <v>0</v>
      </c>
      <c r="F794" s="108">
        <f>'вед прил 7'!I214</f>
        <v>0</v>
      </c>
      <c r="G794" s="108">
        <f>'вед прил 7'!J214</f>
        <v>0</v>
      </c>
    </row>
    <row r="795" spans="1:7" hidden="1" outlineLevel="1">
      <c r="A795" s="17"/>
      <c r="B795" s="29" t="s">
        <v>784</v>
      </c>
      <c r="C795" s="107" t="s">
        <v>785</v>
      </c>
      <c r="D795" s="30"/>
      <c r="E795" s="108">
        <f t="shared" ref="E795:G796" si="124">E796</f>
        <v>0</v>
      </c>
      <c r="F795" s="108">
        <f t="shared" si="124"/>
        <v>0</v>
      </c>
      <c r="G795" s="108">
        <f t="shared" si="124"/>
        <v>0</v>
      </c>
    </row>
    <row r="796" spans="1:7" hidden="1" outlineLevel="1">
      <c r="A796" s="17"/>
      <c r="B796" s="29" t="s">
        <v>96</v>
      </c>
      <c r="C796" s="107" t="s">
        <v>786</v>
      </c>
      <c r="D796" s="30"/>
      <c r="E796" s="108">
        <f t="shared" si="124"/>
        <v>0</v>
      </c>
      <c r="F796" s="108">
        <f t="shared" si="124"/>
        <v>0</v>
      </c>
      <c r="G796" s="108">
        <f t="shared" si="124"/>
        <v>0</v>
      </c>
    </row>
    <row r="797" spans="1:7" hidden="1" outlineLevel="1">
      <c r="A797" s="17"/>
      <c r="B797" s="29" t="s">
        <v>516</v>
      </c>
      <c r="C797" s="107" t="s">
        <v>786</v>
      </c>
      <c r="D797" s="30">
        <v>500</v>
      </c>
      <c r="E797" s="108">
        <f>'вед прил 7'!H217</f>
        <v>0</v>
      </c>
      <c r="F797" s="108">
        <f>'вед прил 7'!I217</f>
        <v>0</v>
      </c>
      <c r="G797" s="108">
        <f>'вед прил 7'!J217</f>
        <v>0</v>
      </c>
    </row>
    <row r="798" spans="1:7" collapsed="1">
      <c r="A798" s="104">
        <v>29</v>
      </c>
      <c r="B798" s="36" t="s">
        <v>787</v>
      </c>
      <c r="C798" s="105" t="s">
        <v>788</v>
      </c>
      <c r="D798" s="23"/>
      <c r="E798" s="106">
        <f>E802+E809+E799</f>
        <v>37750.800000000003</v>
      </c>
      <c r="F798" s="106">
        <f>F802+F809+F799</f>
        <v>36918.400000000001</v>
      </c>
      <c r="G798" s="106">
        <f>G802+G809+G799</f>
        <v>36931.699999999997</v>
      </c>
    </row>
    <row r="799" spans="1:7" hidden="1" outlineLevel="1">
      <c r="A799" s="104"/>
      <c r="B799" s="29" t="s">
        <v>789</v>
      </c>
      <c r="C799" s="32" t="s">
        <v>790</v>
      </c>
      <c r="D799" s="33"/>
      <c r="E799" s="108">
        <f t="shared" ref="E799:G800" si="125">E800</f>
        <v>0</v>
      </c>
      <c r="F799" s="106">
        <f t="shared" si="125"/>
        <v>0</v>
      </c>
      <c r="G799" s="106">
        <f t="shared" si="125"/>
        <v>0</v>
      </c>
    </row>
    <row r="800" spans="1:7" hidden="1" outlineLevel="1">
      <c r="A800" s="104"/>
      <c r="B800" s="29" t="s">
        <v>96</v>
      </c>
      <c r="C800" s="32" t="s">
        <v>791</v>
      </c>
      <c r="D800" s="33"/>
      <c r="E800" s="108">
        <f t="shared" si="125"/>
        <v>0</v>
      </c>
      <c r="F800" s="106">
        <f t="shared" si="125"/>
        <v>0</v>
      </c>
      <c r="G800" s="106">
        <f t="shared" si="125"/>
        <v>0</v>
      </c>
    </row>
    <row r="801" spans="1:7" hidden="1" outlineLevel="1">
      <c r="A801" s="104"/>
      <c r="B801" s="29" t="s">
        <v>516</v>
      </c>
      <c r="C801" s="32" t="s">
        <v>791</v>
      </c>
      <c r="D801" s="33">
        <v>500</v>
      </c>
      <c r="E801" s="108">
        <f>'вед прил 7'!H268</f>
        <v>0</v>
      </c>
      <c r="F801" s="106">
        <f>'вед прил 7'!I268</f>
        <v>0</v>
      </c>
      <c r="G801" s="106">
        <f>'вед прил 7'!J268</f>
        <v>0</v>
      </c>
    </row>
    <row r="802" spans="1:7" ht="31.2" collapsed="1">
      <c r="A802" s="17"/>
      <c r="B802" s="29" t="s">
        <v>792</v>
      </c>
      <c r="C802" s="107" t="s">
        <v>793</v>
      </c>
      <c r="D802" s="30"/>
      <c r="E802" s="108">
        <f>E803+E807</f>
        <v>13006.7</v>
      </c>
      <c r="F802" s="108">
        <f>F803</f>
        <v>12819.4</v>
      </c>
      <c r="G802" s="108">
        <f>G803</f>
        <v>12832.7</v>
      </c>
    </row>
    <row r="803" spans="1:7">
      <c r="A803" s="17"/>
      <c r="B803" s="29" t="s">
        <v>203</v>
      </c>
      <c r="C803" s="107" t="s">
        <v>794</v>
      </c>
      <c r="D803" s="30"/>
      <c r="E803" s="108">
        <f>E804+E805+E806</f>
        <v>13006.7</v>
      </c>
      <c r="F803" s="108">
        <f>F804+F805+F806</f>
        <v>12819.4</v>
      </c>
      <c r="G803" s="108">
        <f>G804+G805+G806</f>
        <v>12832.7</v>
      </c>
    </row>
    <row r="804" spans="1:7" ht="46.8">
      <c r="A804" s="17"/>
      <c r="B804" s="29" t="s">
        <v>116</v>
      </c>
      <c r="C804" s="107" t="s">
        <v>794</v>
      </c>
      <c r="D804" s="30">
        <v>100</v>
      </c>
      <c r="E804" s="108">
        <f>'вед прил 7'!H614</f>
        <v>11713.1</v>
      </c>
      <c r="F804" s="108">
        <f>'вед прил 7'!I614</f>
        <v>11713.1</v>
      </c>
      <c r="G804" s="108">
        <f>'вед прил 7'!J614</f>
        <v>11713.1</v>
      </c>
    </row>
    <row r="805" spans="1:7" ht="31.2">
      <c r="A805" s="17"/>
      <c r="B805" s="29" t="s">
        <v>104</v>
      </c>
      <c r="C805" s="107" t="s">
        <v>794</v>
      </c>
      <c r="D805" s="30">
        <v>200</v>
      </c>
      <c r="E805" s="108">
        <f>'вед прил 7'!H615</f>
        <v>1270.5999999999999</v>
      </c>
      <c r="F805" s="108">
        <f>'вед прил 7'!I615</f>
        <v>1083.3</v>
      </c>
      <c r="G805" s="108">
        <f>'вед прил 7'!J615</f>
        <v>1096.5999999999999</v>
      </c>
    </row>
    <row r="806" spans="1:7">
      <c r="A806" s="17"/>
      <c r="B806" s="29" t="s">
        <v>194</v>
      </c>
      <c r="C806" s="107" t="s">
        <v>794</v>
      </c>
      <c r="D806" s="30">
        <v>800</v>
      </c>
      <c r="E806" s="108">
        <f>'вед прил 7'!H616</f>
        <v>23</v>
      </c>
      <c r="F806" s="108">
        <f>'вед прил 7'!I616</f>
        <v>23</v>
      </c>
      <c r="G806" s="108">
        <f>'вед прил 7'!J616</f>
        <v>23</v>
      </c>
    </row>
    <row r="807" spans="1:7" ht="93.6" hidden="1" outlineLevel="1">
      <c r="A807" s="17"/>
      <c r="B807" s="29" t="s">
        <v>205</v>
      </c>
      <c r="C807" s="32" t="s">
        <v>795</v>
      </c>
      <c r="D807" s="30"/>
      <c r="E807" s="108">
        <f>E808</f>
        <v>0</v>
      </c>
      <c r="F807" s="108">
        <f t="shared" ref="F807:G807" si="126">F808</f>
        <v>0</v>
      </c>
      <c r="G807" s="108">
        <f t="shared" si="126"/>
        <v>0</v>
      </c>
    </row>
    <row r="808" spans="1:7" ht="46.8" hidden="1" outlineLevel="1">
      <c r="A808" s="17"/>
      <c r="B808" s="29" t="s">
        <v>116</v>
      </c>
      <c r="C808" s="32" t="s">
        <v>795</v>
      </c>
      <c r="D808" s="30">
        <v>100</v>
      </c>
      <c r="E808" s="108">
        <f>'вед прил 7'!H618</f>
        <v>0</v>
      </c>
      <c r="F808" s="108">
        <f>'вед прил 7'!I618</f>
        <v>0</v>
      </c>
      <c r="G808" s="108">
        <f>'вед прил 7'!J618</f>
        <v>0</v>
      </c>
    </row>
    <row r="809" spans="1:7" collapsed="1">
      <c r="A809" s="17"/>
      <c r="B809" s="29" t="s">
        <v>33</v>
      </c>
      <c r="C809" s="107" t="s">
        <v>796</v>
      </c>
      <c r="D809" s="30"/>
      <c r="E809" s="108">
        <f>E810</f>
        <v>24744.1</v>
      </c>
      <c r="F809" s="108">
        <f>F810</f>
        <v>24099</v>
      </c>
      <c r="G809" s="108">
        <f>G810</f>
        <v>24099</v>
      </c>
    </row>
    <row r="810" spans="1:7" ht="31.2">
      <c r="A810" s="17"/>
      <c r="B810" s="29" t="s">
        <v>190</v>
      </c>
      <c r="C810" s="107" t="s">
        <v>797</v>
      </c>
      <c r="D810" s="30"/>
      <c r="E810" s="108">
        <f>E811+E812+E813</f>
        <v>24744.1</v>
      </c>
      <c r="F810" s="108">
        <f>F811+F812+F813</f>
        <v>24099</v>
      </c>
      <c r="G810" s="108">
        <f>G811+G812+G813</f>
        <v>24099</v>
      </c>
    </row>
    <row r="811" spans="1:7" ht="46.8">
      <c r="A811" s="17"/>
      <c r="B811" s="29" t="s">
        <v>116</v>
      </c>
      <c r="C811" s="107" t="s">
        <v>797</v>
      </c>
      <c r="D811" s="30">
        <v>100</v>
      </c>
      <c r="E811" s="108">
        <f>'вед прил 7'!H305</f>
        <v>17460.8</v>
      </c>
      <c r="F811" s="108">
        <f>'вед прил 7'!I305</f>
        <v>18948.099999999999</v>
      </c>
      <c r="G811" s="108">
        <f>'вед прил 7'!J305</f>
        <v>18948.099999999999</v>
      </c>
    </row>
    <row r="812" spans="1:7" ht="31.2">
      <c r="A812" s="17"/>
      <c r="B812" s="29" t="s">
        <v>104</v>
      </c>
      <c r="C812" s="107" t="s">
        <v>797</v>
      </c>
      <c r="D812" s="30">
        <v>200</v>
      </c>
      <c r="E812" s="108">
        <f>'вед прил 7'!H306</f>
        <v>3087.6</v>
      </c>
      <c r="F812" s="108">
        <f>'вед прил 7'!I306</f>
        <v>2955.2</v>
      </c>
      <c r="G812" s="108">
        <f>'вед прил 7'!J306</f>
        <v>2955.2</v>
      </c>
    </row>
    <row r="813" spans="1:7">
      <c r="A813" s="17"/>
      <c r="B813" s="29" t="s">
        <v>194</v>
      </c>
      <c r="C813" s="107" t="s">
        <v>797</v>
      </c>
      <c r="D813" s="30">
        <v>800</v>
      </c>
      <c r="E813" s="108">
        <f>'вед прил 7'!H307</f>
        <v>4195.7</v>
      </c>
      <c r="F813" s="108">
        <f>'вед прил 7'!I307</f>
        <v>2195.6999999999998</v>
      </c>
      <c r="G813" s="108">
        <f>'вед прил 7'!J307</f>
        <v>2195.6999999999998</v>
      </c>
    </row>
    <row r="814" spans="1:7" ht="15.6" customHeight="1">
      <c r="A814" s="104">
        <v>30</v>
      </c>
      <c r="B814" s="36" t="s">
        <v>798</v>
      </c>
      <c r="C814" s="105" t="s">
        <v>799</v>
      </c>
      <c r="D814" s="23"/>
      <c r="E814" s="106">
        <f>E815+E818+E821</f>
        <v>598</v>
      </c>
      <c r="F814" s="106">
        <f>F815+F818</f>
        <v>275424.09999999998</v>
      </c>
      <c r="G814" s="106">
        <f>G815+G818</f>
        <v>0</v>
      </c>
    </row>
    <row r="815" spans="1:7" ht="15.6" customHeight="1">
      <c r="A815" s="17"/>
      <c r="B815" s="29" t="s">
        <v>800</v>
      </c>
      <c r="C815" s="32" t="s">
        <v>801</v>
      </c>
      <c r="D815" s="33"/>
      <c r="E815" s="108">
        <f t="shared" ref="E815:G816" si="127">E816</f>
        <v>0</v>
      </c>
      <c r="F815" s="108">
        <f t="shared" si="127"/>
        <v>275424.09999999998</v>
      </c>
      <c r="G815" s="108">
        <f t="shared" si="127"/>
        <v>0</v>
      </c>
    </row>
    <row r="816" spans="1:7" ht="15.6" customHeight="1">
      <c r="A816" s="17"/>
      <c r="B816" s="29" t="s">
        <v>802</v>
      </c>
      <c r="C816" s="32" t="s">
        <v>803</v>
      </c>
      <c r="D816" s="33"/>
      <c r="E816" s="108">
        <f t="shared" si="127"/>
        <v>0</v>
      </c>
      <c r="F816" s="108">
        <f t="shared" si="127"/>
        <v>275424.09999999998</v>
      </c>
      <c r="G816" s="108">
        <f t="shared" si="127"/>
        <v>0</v>
      </c>
    </row>
    <row r="817" spans="1:7" ht="31.2" customHeight="1">
      <c r="A817" s="17"/>
      <c r="B817" s="29" t="s">
        <v>133</v>
      </c>
      <c r="C817" s="32" t="s">
        <v>803</v>
      </c>
      <c r="D817" s="33">
        <v>400</v>
      </c>
      <c r="E817" s="108">
        <f>'вед прил 7'!H335</f>
        <v>0</v>
      </c>
      <c r="F817" s="108">
        <f>'вед прил 7'!I335</f>
        <v>275424.09999999998</v>
      </c>
      <c r="G817" s="108">
        <f>'вед прил 7'!J335</f>
        <v>0</v>
      </c>
    </row>
    <row r="818" spans="1:7" ht="15.6" customHeight="1">
      <c r="A818" s="17"/>
      <c r="B818" s="29" t="s">
        <v>804</v>
      </c>
      <c r="C818" s="107" t="s">
        <v>805</v>
      </c>
      <c r="D818" s="30"/>
      <c r="E818" s="108">
        <f>E819</f>
        <v>598</v>
      </c>
      <c r="F818" s="108">
        <f t="shared" ref="F818:G822" si="128">F819</f>
        <v>0</v>
      </c>
      <c r="G818" s="108">
        <f t="shared" si="128"/>
        <v>0</v>
      </c>
    </row>
    <row r="819" spans="1:7" ht="15.6" customHeight="1">
      <c r="A819" s="17"/>
      <c r="B819" s="29" t="s">
        <v>96</v>
      </c>
      <c r="C819" s="107" t="s">
        <v>806</v>
      </c>
      <c r="D819" s="30"/>
      <c r="E819" s="108">
        <f>E820</f>
        <v>598</v>
      </c>
      <c r="F819" s="108">
        <f t="shared" si="128"/>
        <v>0</v>
      </c>
      <c r="G819" s="108">
        <f t="shared" si="128"/>
        <v>0</v>
      </c>
    </row>
    <row r="820" spans="1:7" ht="15.6" customHeight="1">
      <c r="A820" s="17"/>
      <c r="B820" s="29" t="s">
        <v>516</v>
      </c>
      <c r="C820" s="107" t="s">
        <v>806</v>
      </c>
      <c r="D820" s="30">
        <v>500</v>
      </c>
      <c r="E820" s="108">
        <f>'вед прил 7'!H338</f>
        <v>598</v>
      </c>
      <c r="F820" s="108">
        <f>'вед прил 7'!I338</f>
        <v>0</v>
      </c>
      <c r="G820" s="108">
        <f>'вед прил 7'!J338</f>
        <v>0</v>
      </c>
    </row>
    <row r="821" spans="1:7" ht="15.6" hidden="1" customHeight="1" outlineLevel="1">
      <c r="A821" s="17"/>
      <c r="B821" s="29" t="s">
        <v>807</v>
      </c>
      <c r="C821" s="107" t="s">
        <v>808</v>
      </c>
      <c r="D821" s="30"/>
      <c r="E821" s="108">
        <f>E822</f>
        <v>0</v>
      </c>
      <c r="F821" s="108">
        <f t="shared" si="128"/>
        <v>0</v>
      </c>
      <c r="G821" s="108">
        <f t="shared" si="128"/>
        <v>0</v>
      </c>
    </row>
    <row r="822" spans="1:7" ht="15.6" hidden="1" customHeight="1" outlineLevel="1">
      <c r="A822" s="17"/>
      <c r="B822" s="29" t="s">
        <v>96</v>
      </c>
      <c r="C822" s="107" t="s">
        <v>809</v>
      </c>
      <c r="D822" s="30"/>
      <c r="E822" s="108">
        <f>E823</f>
        <v>0</v>
      </c>
      <c r="F822" s="108">
        <f>F823</f>
        <v>0</v>
      </c>
      <c r="G822" s="108">
        <f t="shared" si="128"/>
        <v>0</v>
      </c>
    </row>
    <row r="823" spans="1:7" ht="15.6" hidden="1" customHeight="1" outlineLevel="1">
      <c r="A823" s="17"/>
      <c r="B823" s="29" t="s">
        <v>516</v>
      </c>
      <c r="C823" s="107" t="s">
        <v>809</v>
      </c>
      <c r="D823" s="30">
        <v>500</v>
      </c>
      <c r="E823" s="108">
        <f>'вед прил 7'!H341</f>
        <v>0</v>
      </c>
      <c r="F823" s="108">
        <v>0</v>
      </c>
      <c r="G823" s="108">
        <v>0</v>
      </c>
    </row>
    <row r="824" spans="1:7" collapsed="1">
      <c r="A824" s="104">
        <v>31</v>
      </c>
      <c r="B824" s="36" t="s">
        <v>810</v>
      </c>
      <c r="C824" s="105" t="s">
        <v>811</v>
      </c>
      <c r="D824" s="23"/>
      <c r="E824" s="106">
        <f>E825+E828</f>
        <v>15520</v>
      </c>
      <c r="F824" s="106">
        <f t="shared" ref="F824:G824" si="129">F825+F828</f>
        <v>0</v>
      </c>
      <c r="G824" s="106">
        <f t="shared" si="129"/>
        <v>0</v>
      </c>
    </row>
    <row r="825" spans="1:7">
      <c r="A825" s="17"/>
      <c r="B825" s="29" t="s">
        <v>812</v>
      </c>
      <c r="C825" s="107" t="s">
        <v>813</v>
      </c>
      <c r="D825" s="30"/>
      <c r="E825" s="108">
        <f t="shared" ref="E825:G826" si="130">E826</f>
        <v>15520</v>
      </c>
      <c r="F825" s="108">
        <f t="shared" si="130"/>
        <v>0</v>
      </c>
      <c r="G825" s="108">
        <f t="shared" si="130"/>
        <v>0</v>
      </c>
    </row>
    <row r="826" spans="1:7" ht="67.95" customHeight="1">
      <c r="A826" s="17"/>
      <c r="B826" s="29" t="s">
        <v>814</v>
      </c>
      <c r="C826" s="107" t="s">
        <v>815</v>
      </c>
      <c r="D826" s="30"/>
      <c r="E826" s="108">
        <f t="shared" si="130"/>
        <v>15520</v>
      </c>
      <c r="F826" s="108">
        <f t="shared" si="130"/>
        <v>0</v>
      </c>
      <c r="G826" s="108">
        <f t="shared" si="130"/>
        <v>0</v>
      </c>
    </row>
    <row r="827" spans="1:7" ht="26.4" customHeight="1">
      <c r="A827" s="17"/>
      <c r="B827" s="29" t="s">
        <v>516</v>
      </c>
      <c r="C827" s="107" t="s">
        <v>815</v>
      </c>
      <c r="D827" s="30">
        <v>500</v>
      </c>
      <c r="E827" s="108">
        <f>'вед прил 7'!H362</f>
        <v>15520</v>
      </c>
      <c r="F827" s="108">
        <f>'вед прил 7'!I362</f>
        <v>0</v>
      </c>
      <c r="G827" s="108">
        <f>'вед прил 7'!J362</f>
        <v>0</v>
      </c>
    </row>
    <row r="828" spans="1:7" ht="20.399999999999999" hidden="1" customHeight="1" outlineLevel="1">
      <c r="A828" s="17"/>
      <c r="B828" s="29" t="s">
        <v>816</v>
      </c>
      <c r="C828" s="107" t="s">
        <v>817</v>
      </c>
      <c r="D828" s="30"/>
      <c r="E828" s="108">
        <f t="shared" ref="E828:G829" si="131">E829</f>
        <v>0</v>
      </c>
      <c r="F828" s="108">
        <f t="shared" si="131"/>
        <v>0</v>
      </c>
      <c r="G828" s="108">
        <f t="shared" si="131"/>
        <v>0</v>
      </c>
    </row>
    <row r="829" spans="1:7" ht="19.95" hidden="1" customHeight="1" outlineLevel="1">
      <c r="A829" s="17"/>
      <c r="B829" s="29" t="s">
        <v>96</v>
      </c>
      <c r="C829" s="107" t="s">
        <v>818</v>
      </c>
      <c r="D829" s="30"/>
      <c r="E829" s="108">
        <f t="shared" si="131"/>
        <v>0</v>
      </c>
      <c r="F829" s="108">
        <f t="shared" si="131"/>
        <v>0</v>
      </c>
      <c r="G829" s="108">
        <f t="shared" si="131"/>
        <v>0</v>
      </c>
    </row>
    <row r="830" spans="1:7" ht="20.399999999999999" hidden="1" customHeight="1" outlineLevel="1">
      <c r="A830" s="17"/>
      <c r="B830" s="29" t="s">
        <v>516</v>
      </c>
      <c r="C830" s="107" t="s">
        <v>818</v>
      </c>
      <c r="D830" s="30">
        <v>500</v>
      </c>
      <c r="E830" s="108">
        <f>'вед прил 7'!H365</f>
        <v>0</v>
      </c>
      <c r="F830" s="108">
        <f>'вед прил 7'!I365</f>
        <v>0</v>
      </c>
      <c r="G830" s="108">
        <f>'вед прил 7'!J365</f>
        <v>0</v>
      </c>
    </row>
    <row r="831" spans="1:7" ht="36" customHeight="1" collapsed="1">
      <c r="A831" s="104">
        <v>32</v>
      </c>
      <c r="B831" s="36" t="s">
        <v>819</v>
      </c>
      <c r="C831" s="116" t="s">
        <v>820</v>
      </c>
      <c r="D831" s="23"/>
      <c r="E831" s="106">
        <f>E832+E835</f>
        <v>6822.0999999999995</v>
      </c>
      <c r="F831" s="106">
        <f>F832+F835</f>
        <v>6776.3</v>
      </c>
      <c r="G831" s="106">
        <f>G832+G835</f>
        <v>6776.3</v>
      </c>
    </row>
    <row r="832" spans="1:7">
      <c r="A832" s="17"/>
      <c r="B832" s="29" t="s">
        <v>821</v>
      </c>
      <c r="C832" s="107" t="s">
        <v>822</v>
      </c>
      <c r="D832" s="30"/>
      <c r="E832" s="108">
        <f t="shared" ref="E832:G833" si="132">E833</f>
        <v>1855.2</v>
      </c>
      <c r="F832" s="108">
        <f t="shared" si="132"/>
        <v>1791.8</v>
      </c>
      <c r="G832" s="108">
        <f t="shared" si="132"/>
        <v>1791.8</v>
      </c>
    </row>
    <row r="833" spans="1:7">
      <c r="A833" s="17"/>
      <c r="B833" s="29" t="s">
        <v>203</v>
      </c>
      <c r="C833" s="107" t="s">
        <v>823</v>
      </c>
      <c r="D833" s="30"/>
      <c r="E833" s="108">
        <f t="shared" si="132"/>
        <v>1855.2</v>
      </c>
      <c r="F833" s="108">
        <f t="shared" si="132"/>
        <v>1791.8</v>
      </c>
      <c r="G833" s="108">
        <f t="shared" si="132"/>
        <v>1791.8</v>
      </c>
    </row>
    <row r="834" spans="1:7" ht="46.8">
      <c r="A834" s="17"/>
      <c r="B834" s="29" t="s">
        <v>116</v>
      </c>
      <c r="C834" s="107" t="s">
        <v>823</v>
      </c>
      <c r="D834" s="30">
        <v>100</v>
      </c>
      <c r="E834" s="108">
        <f>'вед прил 7'!H593</f>
        <v>1855.2</v>
      </c>
      <c r="F834" s="108">
        <f>'вед прил 7'!I593</f>
        <v>1791.8</v>
      </c>
      <c r="G834" s="108">
        <f>'вед прил 7'!J593</f>
        <v>1791.8</v>
      </c>
    </row>
    <row r="835" spans="1:7">
      <c r="A835" s="17"/>
      <c r="B835" s="29" t="s">
        <v>824</v>
      </c>
      <c r="C835" s="107" t="s">
        <v>825</v>
      </c>
      <c r="D835" s="30"/>
      <c r="E835" s="108">
        <f>E836</f>
        <v>4966.8999999999996</v>
      </c>
      <c r="F835" s="108">
        <f>F836</f>
        <v>4984.5</v>
      </c>
      <c r="G835" s="108">
        <f>G836</f>
        <v>4984.5</v>
      </c>
    </row>
    <row r="836" spans="1:7">
      <c r="A836" s="17"/>
      <c r="B836" s="29" t="s">
        <v>203</v>
      </c>
      <c r="C836" s="107" t="s">
        <v>826</v>
      </c>
      <c r="D836" s="30"/>
      <c r="E836" s="108">
        <f>E837+E838+E839</f>
        <v>4966.8999999999996</v>
      </c>
      <c r="F836" s="108">
        <f>F837+F838+F839</f>
        <v>4984.5</v>
      </c>
      <c r="G836" s="108">
        <f>G837+G838+G839</f>
        <v>4984.5</v>
      </c>
    </row>
    <row r="837" spans="1:7" ht="46.8">
      <c r="A837" s="17"/>
      <c r="B837" s="29" t="s">
        <v>116</v>
      </c>
      <c r="C837" s="107" t="s">
        <v>826</v>
      </c>
      <c r="D837" s="30">
        <v>100</v>
      </c>
      <c r="E837" s="108">
        <f>'вед прил 7'!H596</f>
        <v>4373.5999999999995</v>
      </c>
      <c r="F837" s="108">
        <f>'вед прил 7'!I596</f>
        <v>4391.2</v>
      </c>
      <c r="G837" s="108">
        <f>'вед прил 7'!J596</f>
        <v>4391.2</v>
      </c>
    </row>
    <row r="838" spans="1:7" ht="31.2">
      <c r="A838" s="17"/>
      <c r="B838" s="29" t="s">
        <v>104</v>
      </c>
      <c r="C838" s="107" t="s">
        <v>826</v>
      </c>
      <c r="D838" s="30">
        <v>200</v>
      </c>
      <c r="E838" s="108">
        <f>'вед прил 7'!H597</f>
        <v>562.79999999999995</v>
      </c>
      <c r="F838" s="108">
        <f>'вед прил 7'!I597</f>
        <v>562.79999999999995</v>
      </c>
      <c r="G838" s="108">
        <f>'вед прил 7'!J597</f>
        <v>562.79999999999995</v>
      </c>
    </row>
    <row r="839" spans="1:7">
      <c r="A839" s="17"/>
      <c r="B839" s="29" t="s">
        <v>194</v>
      </c>
      <c r="C839" s="107" t="s">
        <v>826</v>
      </c>
      <c r="D839" s="30">
        <v>800</v>
      </c>
      <c r="E839" s="108">
        <f>'вед прил 7'!H598</f>
        <v>30.5</v>
      </c>
      <c r="F839" s="108">
        <f>'вед прил 7'!I598</f>
        <v>30.5</v>
      </c>
      <c r="G839" s="108">
        <f>'вед прил 7'!J598</f>
        <v>30.5</v>
      </c>
    </row>
    <row r="840" spans="1:7" ht="31.2">
      <c r="A840" s="104">
        <v>33</v>
      </c>
      <c r="B840" s="36" t="s">
        <v>827</v>
      </c>
      <c r="C840" s="116" t="s">
        <v>828</v>
      </c>
      <c r="D840" s="104"/>
      <c r="E840" s="106">
        <f>E841</f>
        <v>17603</v>
      </c>
      <c r="F840" s="106">
        <f>F841</f>
        <v>0</v>
      </c>
      <c r="G840" s="106">
        <f>G841</f>
        <v>0</v>
      </c>
    </row>
    <row r="841" spans="1:7">
      <c r="A841" s="17"/>
      <c r="B841" s="29" t="s">
        <v>829</v>
      </c>
      <c r="C841" s="107" t="s">
        <v>830</v>
      </c>
      <c r="D841" s="17"/>
      <c r="E841" s="108">
        <f>E846+E844+E856+E842+E852+E854+E850</f>
        <v>17603</v>
      </c>
      <c r="F841" s="108">
        <f t="shared" ref="F841:G841" si="133">F846+F844+F856+F842+F852+F854+F850</f>
        <v>0</v>
      </c>
      <c r="G841" s="108">
        <f t="shared" si="133"/>
        <v>0</v>
      </c>
    </row>
    <row r="842" spans="1:7" hidden="1" outlineLevel="1">
      <c r="A842" s="17"/>
      <c r="B842" s="29" t="s">
        <v>831</v>
      </c>
      <c r="C842" s="32" t="s">
        <v>832</v>
      </c>
      <c r="D842" s="33"/>
      <c r="E842" s="108">
        <f>E843</f>
        <v>0</v>
      </c>
      <c r="F842" s="108">
        <f>F843</f>
        <v>0</v>
      </c>
      <c r="G842" s="108">
        <f>G843</f>
        <v>0</v>
      </c>
    </row>
    <row r="843" spans="1:7" hidden="1" outlineLevel="1">
      <c r="A843" s="17"/>
      <c r="B843" s="29" t="s">
        <v>194</v>
      </c>
      <c r="C843" s="32" t="s">
        <v>832</v>
      </c>
      <c r="D843" s="33">
        <v>800</v>
      </c>
      <c r="E843" s="108">
        <f>'вед прил 7'!H345</f>
        <v>0</v>
      </c>
      <c r="F843" s="108">
        <f>'вед прил 7'!I345</f>
        <v>0</v>
      </c>
      <c r="G843" s="108">
        <f>'вед прил 7'!J345</f>
        <v>0</v>
      </c>
    </row>
    <row r="844" spans="1:7" ht="46.8" hidden="1" outlineLevel="1">
      <c r="A844" s="17"/>
      <c r="B844" s="29" t="s">
        <v>833</v>
      </c>
      <c r="C844" s="107" t="s">
        <v>834</v>
      </c>
      <c r="D844" s="17"/>
      <c r="E844" s="108">
        <f>E845</f>
        <v>0</v>
      </c>
      <c r="F844" s="108">
        <f>F845</f>
        <v>0</v>
      </c>
      <c r="G844" s="108">
        <f>G845</f>
        <v>0</v>
      </c>
    </row>
    <row r="845" spans="1:7" hidden="1" outlineLevel="1">
      <c r="A845" s="17"/>
      <c r="B845" s="29" t="s">
        <v>194</v>
      </c>
      <c r="C845" s="107" t="s">
        <v>834</v>
      </c>
      <c r="D845" s="17">
        <v>800</v>
      </c>
      <c r="E845" s="108">
        <f>'вед прил 7'!H347</f>
        <v>0</v>
      </c>
      <c r="F845" s="108">
        <f>'вед прил 7'!I548</f>
        <v>0</v>
      </c>
      <c r="G845" s="108">
        <f>'вед прил 7'!J548</f>
        <v>0</v>
      </c>
    </row>
    <row r="846" spans="1:7" collapsed="1">
      <c r="A846" s="17"/>
      <c r="B846" s="29" t="s">
        <v>96</v>
      </c>
      <c r="C846" s="107" t="s">
        <v>835</v>
      </c>
      <c r="D846" s="17"/>
      <c r="E846" s="108">
        <f>E849+E847+E848</f>
        <v>587.20000000000005</v>
      </c>
      <c r="F846" s="108">
        <f>F849+F847</f>
        <v>0</v>
      </c>
      <c r="G846" s="108">
        <f>G849+G847</f>
        <v>0</v>
      </c>
    </row>
    <row r="847" spans="1:7" ht="31.2" hidden="1" outlineLevel="1">
      <c r="A847" s="17"/>
      <c r="B847" s="29" t="s">
        <v>104</v>
      </c>
      <c r="C847" s="17" t="s">
        <v>835</v>
      </c>
      <c r="D847" s="17">
        <v>200</v>
      </c>
      <c r="E847" s="108">
        <f>'вед прил 7'!H177</f>
        <v>0</v>
      </c>
      <c r="F847" s="108">
        <f>'вед прил 7'!I177</f>
        <v>0</v>
      </c>
      <c r="G847" s="108">
        <f>'вед прил 7'!J177</f>
        <v>0</v>
      </c>
    </row>
    <row r="848" spans="1:7" hidden="1" outlineLevel="1">
      <c r="A848" s="17"/>
      <c r="B848" s="29" t="s">
        <v>113</v>
      </c>
      <c r="C848" s="107" t="s">
        <v>835</v>
      </c>
      <c r="D848" s="17">
        <v>300</v>
      </c>
      <c r="E848" s="108">
        <f>'вед прил 7'!H455</f>
        <v>0</v>
      </c>
      <c r="F848" s="108">
        <f>'вед прил 7'!I168</f>
        <v>0</v>
      </c>
      <c r="G848" s="108">
        <f>'вед прил 7'!J168</f>
        <v>0</v>
      </c>
    </row>
    <row r="849" spans="1:7" collapsed="1">
      <c r="A849" s="17"/>
      <c r="B849" s="29" t="s">
        <v>516</v>
      </c>
      <c r="C849" s="17" t="s">
        <v>835</v>
      </c>
      <c r="D849" s="17">
        <v>500</v>
      </c>
      <c r="E849" s="108">
        <f>'вед прил 7'!H456+'вед прил 7'!H221</f>
        <v>587.20000000000005</v>
      </c>
      <c r="F849" s="108">
        <v>0</v>
      </c>
      <c r="G849" s="108">
        <v>0</v>
      </c>
    </row>
    <row r="850" spans="1:7" ht="62.4" hidden="1" outlineLevel="1">
      <c r="A850" s="17"/>
      <c r="B850" s="29" t="s">
        <v>242</v>
      </c>
      <c r="C850" s="107" t="s">
        <v>836</v>
      </c>
      <c r="D850" s="17"/>
      <c r="E850" s="108">
        <f>E851</f>
        <v>0</v>
      </c>
      <c r="F850" s="108">
        <f t="shared" ref="F850:G850" si="134">F851</f>
        <v>0</v>
      </c>
      <c r="G850" s="108">
        <f t="shared" si="134"/>
        <v>0</v>
      </c>
    </row>
    <row r="851" spans="1:7" hidden="1" outlineLevel="1">
      <c r="A851" s="17"/>
      <c r="B851" s="29" t="s">
        <v>113</v>
      </c>
      <c r="C851" s="17" t="s">
        <v>836</v>
      </c>
      <c r="D851" s="17">
        <v>300</v>
      </c>
      <c r="E851" s="108">
        <v>0</v>
      </c>
      <c r="F851" s="108">
        <f>'вед прил 7'!I443</f>
        <v>0</v>
      </c>
      <c r="G851" s="108">
        <f>'вед прил 7'!J443</f>
        <v>0</v>
      </c>
    </row>
    <row r="852" spans="1:7" collapsed="1">
      <c r="A852" s="17"/>
      <c r="B852" s="29" t="s">
        <v>837</v>
      </c>
      <c r="C852" s="17" t="s">
        <v>838</v>
      </c>
      <c r="D852" s="17"/>
      <c r="E852" s="108">
        <f>E853</f>
        <v>17015.8</v>
      </c>
      <c r="F852" s="108">
        <f>F853</f>
        <v>0</v>
      </c>
      <c r="G852" s="108">
        <f>G853</f>
        <v>0</v>
      </c>
    </row>
    <row r="853" spans="1:7" ht="31.2">
      <c r="A853" s="17"/>
      <c r="B853" s="29" t="s">
        <v>104</v>
      </c>
      <c r="C853" s="17" t="s">
        <v>838</v>
      </c>
      <c r="D853" s="17">
        <v>200</v>
      </c>
      <c r="E853" s="108">
        <f>'вед прил 7'!H169</f>
        <v>17015.8</v>
      </c>
      <c r="F853" s="108">
        <f>'вед прил 7'!I169</f>
        <v>0</v>
      </c>
      <c r="G853" s="108">
        <f>'вед прил 7'!J169</f>
        <v>0</v>
      </c>
    </row>
    <row r="854" spans="1:7" ht="93.6" hidden="1" outlineLevel="1">
      <c r="A854" s="17"/>
      <c r="B854" s="29" t="s">
        <v>839</v>
      </c>
      <c r="C854" s="32" t="s">
        <v>840</v>
      </c>
      <c r="D854" s="17"/>
      <c r="E854" s="108">
        <f>E855</f>
        <v>0</v>
      </c>
      <c r="F854" s="108"/>
      <c r="G854" s="108"/>
    </row>
    <row r="855" spans="1:7" ht="31.2" hidden="1" outlineLevel="1">
      <c r="A855" s="17"/>
      <c r="B855" s="29" t="s">
        <v>104</v>
      </c>
      <c r="C855" s="32" t="s">
        <v>840</v>
      </c>
      <c r="D855" s="17">
        <v>200</v>
      </c>
      <c r="E855" s="108">
        <f>'вед прил 7'!H171</f>
        <v>0</v>
      </c>
      <c r="F855" s="108"/>
      <c r="G855" s="108"/>
    </row>
    <row r="856" spans="1:7" hidden="1" outlineLevel="1">
      <c r="A856" s="17"/>
      <c r="B856" s="29" t="s">
        <v>841</v>
      </c>
      <c r="C856" s="17" t="s">
        <v>842</v>
      </c>
      <c r="D856" s="17"/>
      <c r="E856" s="108">
        <f>E857</f>
        <v>0</v>
      </c>
      <c r="F856" s="108">
        <v>0</v>
      </c>
      <c r="G856" s="108">
        <v>0</v>
      </c>
    </row>
    <row r="857" spans="1:7" hidden="1" outlineLevel="1">
      <c r="A857" s="17"/>
      <c r="B857" s="29" t="s">
        <v>113</v>
      </c>
      <c r="C857" s="17" t="s">
        <v>842</v>
      </c>
      <c r="D857" s="17">
        <v>300</v>
      </c>
      <c r="E857" s="108">
        <f>'вед прил 7'!H458</f>
        <v>0</v>
      </c>
      <c r="F857" s="108">
        <v>0</v>
      </c>
      <c r="G857" s="108">
        <v>0</v>
      </c>
    </row>
    <row r="858" spans="1:7" collapsed="1">
      <c r="A858" s="104">
        <v>34</v>
      </c>
      <c r="B858" s="36" t="s">
        <v>72</v>
      </c>
      <c r="C858" s="104"/>
      <c r="D858" s="104"/>
      <c r="E858" s="106">
        <v>0</v>
      </c>
      <c r="F858" s="106">
        <f>'вед прил 7'!I1199</f>
        <v>55000</v>
      </c>
      <c r="G858" s="106">
        <f>'вед прил 7'!J1199</f>
        <v>105000</v>
      </c>
    </row>
    <row r="859" spans="1:7" ht="18" customHeight="1">
      <c r="B859" s="119"/>
      <c r="C859" s="119"/>
      <c r="D859" s="119"/>
      <c r="E859" s="87"/>
      <c r="G859" s="120"/>
    </row>
    <row r="860" spans="1:7" ht="15.6" customHeight="1">
      <c r="A860" s="119"/>
      <c r="B860" s="119"/>
      <c r="C860" s="119"/>
      <c r="D860" s="119"/>
      <c r="E860" s="121"/>
    </row>
    <row r="861" spans="1:7" customFormat="1" ht="18">
      <c r="A861" s="122" t="s">
        <v>73</v>
      </c>
      <c r="B861" s="123"/>
      <c r="C861" s="122"/>
      <c r="D861" s="124"/>
      <c r="E861" s="82"/>
      <c r="F861" s="124"/>
      <c r="G861" s="124"/>
    </row>
    <row r="862" spans="1:7" customFormat="1" ht="18">
      <c r="A862" s="122" t="s">
        <v>74</v>
      </c>
      <c r="B862" s="123"/>
      <c r="C862" s="122"/>
      <c r="D862" s="124"/>
      <c r="E862" s="82"/>
      <c r="F862" s="124"/>
      <c r="G862" s="124"/>
    </row>
    <row r="863" spans="1:7" customFormat="1" ht="18">
      <c r="A863" s="122" t="s">
        <v>75</v>
      </c>
      <c r="B863" s="123"/>
      <c r="C863" s="125"/>
      <c r="D863" s="5"/>
      <c r="E863" s="84"/>
      <c r="F863" s="212" t="s">
        <v>76</v>
      </c>
      <c r="G863" s="212"/>
    </row>
    <row r="864" spans="1:7" s="5" customFormat="1" ht="18">
      <c r="A864" s="80"/>
      <c r="B864" s="81"/>
      <c r="C864" s="80"/>
      <c r="D864" s="82"/>
      <c r="E864" s="195">
        <f>E21+E172+E210+E219+E280+E291+E369+E465+E482+E495+E513+E538+E572+E583+E594+E617+E626+E636+E642+E668+E685+E694+E701</f>
        <v>4957132.1999999993</v>
      </c>
      <c r="F864" s="195">
        <f>F21+F172+F210+F219+F280+F291+F369+F465+F482+F495+F513+F538+F572+F583+F594+F617+F626+F636+F642+F668+F685+F694+F701</f>
        <v>4410991.3999999985</v>
      </c>
      <c r="G864" s="195">
        <f>G21+G172+G210+G219+G280+G291+G369+G465+G482+G495+G513+G538+G572+G583+G594+G617+G626+G636+G642+G668+G685+G694+G701</f>
        <v>4178720.8</v>
      </c>
    </row>
    <row r="865" spans="1:7" s="5" customFormat="1" ht="18">
      <c r="A865" s="80"/>
      <c r="B865" s="81"/>
      <c r="C865" s="80"/>
      <c r="D865" s="82"/>
      <c r="E865" s="84"/>
      <c r="G865" s="92"/>
    </row>
  </sheetData>
  <autoFilter ref="A20:WVM859"/>
  <mergeCells count="17">
    <mergeCell ref="E11:G11"/>
    <mergeCell ref="E6:G6"/>
    <mergeCell ref="E7:G7"/>
    <mergeCell ref="E8:G8"/>
    <mergeCell ref="E9:G9"/>
    <mergeCell ref="E10:G10"/>
    <mergeCell ref="E1:G1"/>
    <mergeCell ref="E2:G2"/>
    <mergeCell ref="E3:G3"/>
    <mergeCell ref="E4:G4"/>
    <mergeCell ref="E5:G5"/>
    <mergeCell ref="F863:G863"/>
    <mergeCell ref="A13:G13"/>
    <mergeCell ref="A14:G14"/>
    <mergeCell ref="A15:G15"/>
    <mergeCell ref="A16:G16"/>
    <mergeCell ref="A17:E17"/>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3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06"/>
  <sheetViews>
    <sheetView showGridLines="0" tabSelected="1" view="pageBreakPreview" topLeftCell="A1186" zoomScale="80" zoomScaleNormal="70" zoomScaleSheetLayoutView="80" zoomScalePageLayoutView="70" workbookViewId="0">
      <selection activeCell="L1199" sqref="L1199"/>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3" ht="18" hidden="1">
      <c r="A1" s="10"/>
      <c r="B1" s="10"/>
      <c r="C1" s="11"/>
      <c r="D1" s="11"/>
      <c r="F1" s="12"/>
      <c r="G1" s="12"/>
      <c r="H1" s="6"/>
      <c r="I1" s="197" t="s">
        <v>965</v>
      </c>
      <c r="J1" s="198"/>
    </row>
    <row r="2" spans="1:13" ht="18" hidden="1">
      <c r="A2" s="10"/>
      <c r="B2" s="10"/>
      <c r="C2" s="11"/>
      <c r="D2" s="11"/>
      <c r="F2" s="12"/>
      <c r="G2" s="12"/>
      <c r="H2" s="6"/>
      <c r="I2" s="197" t="s">
        <v>979</v>
      </c>
      <c r="J2" s="198"/>
    </row>
    <row r="3" spans="1:13" ht="18" hidden="1">
      <c r="A3" s="10"/>
      <c r="B3" s="10"/>
      <c r="C3" s="11"/>
      <c r="D3" s="11"/>
      <c r="F3" s="12"/>
      <c r="G3" s="12"/>
      <c r="H3" s="6"/>
      <c r="I3" s="197" t="s">
        <v>966</v>
      </c>
      <c r="J3" s="198"/>
    </row>
    <row r="4" spans="1:13" ht="18" hidden="1">
      <c r="A4" s="10"/>
      <c r="B4" s="10"/>
      <c r="C4" s="11"/>
      <c r="D4" s="11"/>
      <c r="F4" s="12"/>
      <c r="G4" s="12"/>
      <c r="H4" s="6"/>
      <c r="I4" s="197" t="s">
        <v>967</v>
      </c>
      <c r="J4" s="198"/>
    </row>
    <row r="5" spans="1:13" ht="18" hidden="1">
      <c r="A5" s="10"/>
      <c r="B5" s="10"/>
      <c r="C5" s="11"/>
      <c r="D5" s="11"/>
      <c r="F5" s="12"/>
      <c r="G5" s="12"/>
      <c r="H5" s="6"/>
      <c r="I5" s="197" t="s">
        <v>994</v>
      </c>
      <c r="J5" s="198"/>
    </row>
    <row r="6" spans="1:13" ht="18" hidden="1">
      <c r="A6" s="10"/>
      <c r="B6" s="10"/>
      <c r="C6" s="11"/>
      <c r="D6" s="11"/>
      <c r="F6" s="12"/>
      <c r="G6" s="12"/>
      <c r="H6" s="6"/>
      <c r="I6" s="197"/>
      <c r="J6" s="198"/>
    </row>
    <row r="7" spans="1:13" ht="18">
      <c r="A7" s="10"/>
      <c r="B7" s="10"/>
      <c r="C7" s="11"/>
      <c r="D7" s="11"/>
      <c r="F7" s="12"/>
      <c r="G7" s="12"/>
      <c r="H7" s="6"/>
      <c r="I7" s="5" t="s">
        <v>1001</v>
      </c>
      <c r="J7" s="5"/>
      <c r="K7" s="39"/>
    </row>
    <row r="8" spans="1:13" ht="18">
      <c r="A8" s="10"/>
      <c r="B8" s="10"/>
      <c r="C8" s="11"/>
      <c r="D8" s="11"/>
      <c r="F8" s="12"/>
      <c r="G8" s="12"/>
      <c r="H8" s="6"/>
      <c r="I8" s="5" t="s">
        <v>951</v>
      </c>
      <c r="J8" s="40"/>
      <c r="K8" s="39"/>
    </row>
    <row r="9" spans="1:13" ht="18">
      <c r="A9" s="10"/>
      <c r="B9" s="10"/>
      <c r="C9" s="11"/>
      <c r="D9" s="11"/>
      <c r="F9" s="12"/>
      <c r="G9" s="12"/>
      <c r="H9" s="6"/>
      <c r="I9" s="5" t="s">
        <v>1</v>
      </c>
      <c r="J9" s="40"/>
      <c r="K9" s="39"/>
    </row>
    <row r="10" spans="1:13" ht="18">
      <c r="A10" s="10"/>
      <c r="B10" s="10"/>
      <c r="C10" s="11"/>
      <c r="D10" s="11"/>
      <c r="F10" s="12"/>
      <c r="G10" s="12"/>
      <c r="H10" s="6"/>
      <c r="I10" s="5" t="s">
        <v>2</v>
      </c>
      <c r="J10" s="5"/>
      <c r="K10" s="39"/>
    </row>
    <row r="11" spans="1:13" ht="18">
      <c r="A11" s="10"/>
      <c r="B11" s="10"/>
      <c r="C11" s="11"/>
      <c r="D11" s="11"/>
      <c r="F11" s="12"/>
      <c r="G11" s="12"/>
      <c r="H11" s="6"/>
      <c r="I11" s="5" t="s">
        <v>952</v>
      </c>
      <c r="J11" s="5"/>
      <c r="K11" s="7"/>
      <c r="L11" s="41"/>
      <c r="M11" s="7"/>
    </row>
    <row r="12" spans="1:13" ht="21.75" customHeight="1">
      <c r="A12" s="10"/>
      <c r="B12" s="10"/>
      <c r="C12" s="11"/>
      <c r="D12" s="11"/>
      <c r="E12" s="12"/>
      <c r="F12" s="12"/>
      <c r="G12" s="12"/>
      <c r="H12" s="13"/>
      <c r="L12" s="8"/>
      <c r="M12" s="8"/>
    </row>
    <row r="13" spans="1:13" ht="18">
      <c r="A13" s="213" t="s">
        <v>843</v>
      </c>
      <c r="B13" s="213"/>
      <c r="C13" s="213"/>
      <c r="D13" s="213"/>
      <c r="E13" s="213"/>
      <c r="F13" s="213"/>
      <c r="G13" s="213"/>
      <c r="H13" s="218"/>
      <c r="I13" s="218"/>
      <c r="J13" s="218"/>
    </row>
    <row r="14" spans="1:13" ht="18">
      <c r="A14" s="214" t="s">
        <v>941</v>
      </c>
      <c r="B14" s="214"/>
      <c r="C14" s="214"/>
      <c r="D14" s="214"/>
      <c r="E14" s="214"/>
      <c r="F14" s="214"/>
      <c r="G14" s="214"/>
      <c r="H14" s="219"/>
      <c r="I14" s="219"/>
      <c r="J14" s="219"/>
    </row>
    <row r="15" spans="1:13" ht="16.5" customHeight="1">
      <c r="A15" s="14"/>
      <c r="B15" s="14"/>
      <c r="C15" s="14"/>
      <c r="D15" s="14"/>
      <c r="E15" s="14"/>
      <c r="F15" s="14"/>
      <c r="G15" s="14"/>
      <c r="J15" s="41" t="s">
        <v>5</v>
      </c>
    </row>
    <row r="16" spans="1:13">
      <c r="A16" s="222" t="s">
        <v>6</v>
      </c>
      <c r="B16" s="220" t="s">
        <v>7</v>
      </c>
      <c r="C16" s="220" t="s">
        <v>844</v>
      </c>
      <c r="D16" s="220"/>
      <c r="E16" s="220"/>
      <c r="F16" s="220"/>
      <c r="G16" s="220"/>
      <c r="H16" s="223" t="s">
        <v>845</v>
      </c>
      <c r="I16" s="223" t="s">
        <v>846</v>
      </c>
      <c r="J16" s="223" t="s">
        <v>847</v>
      </c>
      <c r="K16" s="191">
        <v>5191059.9000000004</v>
      </c>
      <c r="L16" s="192">
        <f>H19-K16</f>
        <v>235498</v>
      </c>
      <c r="M16" s="193"/>
    </row>
    <row r="17" spans="1:81">
      <c r="A17" s="222"/>
      <c r="B17" s="220"/>
      <c r="C17" s="16" t="s">
        <v>848</v>
      </c>
      <c r="D17" s="16" t="s">
        <v>849</v>
      </c>
      <c r="E17" s="16" t="s">
        <v>850</v>
      </c>
      <c r="F17" s="16" t="s">
        <v>80</v>
      </c>
      <c r="G17" s="16" t="s">
        <v>81</v>
      </c>
      <c r="H17" s="223"/>
      <c r="I17" s="223"/>
      <c r="J17" s="223"/>
      <c r="K17" s="191"/>
      <c r="L17" s="191"/>
      <c r="M17" s="191"/>
    </row>
    <row r="18" spans="1:81">
      <c r="A18" s="17">
        <v>1</v>
      </c>
      <c r="B18" s="16">
        <v>2</v>
      </c>
      <c r="C18" s="16">
        <v>3</v>
      </c>
      <c r="D18" s="16">
        <v>4</v>
      </c>
      <c r="E18" s="16">
        <v>5</v>
      </c>
      <c r="F18" s="16">
        <v>6</v>
      </c>
      <c r="G18" s="16">
        <v>7</v>
      </c>
      <c r="H18" s="18">
        <v>8</v>
      </c>
      <c r="I18" s="18">
        <v>9</v>
      </c>
      <c r="J18" s="18">
        <v>10</v>
      </c>
    </row>
    <row r="19" spans="1:81" ht="15.6" customHeight="1">
      <c r="A19" s="19"/>
      <c r="B19" s="20" t="s">
        <v>82</v>
      </c>
      <c r="C19" s="19"/>
      <c r="D19" s="19"/>
      <c r="E19" s="19"/>
      <c r="F19" s="19"/>
      <c r="G19" s="19"/>
      <c r="H19" s="179">
        <f>H20+H35+H568+H587+H599+H634+H900+H1021+H1164+H619+H1199</f>
        <v>5426557.9000000004</v>
      </c>
      <c r="I19" s="179">
        <f>I20+I35+I568+I587+I599+I634+I900+I1021+I1164+I619+I1199</f>
        <v>5167548.8000000017</v>
      </c>
      <c r="J19" s="179">
        <f>J20+J35+J568+J587+J599+J634+J900+J1021+J1164+J619+J1199</f>
        <v>4695961.2000000011</v>
      </c>
    </row>
    <row r="20" spans="1:81" ht="15.6" customHeight="1">
      <c r="A20" s="21" t="s">
        <v>851</v>
      </c>
      <c r="B20" s="22" t="s">
        <v>852</v>
      </c>
      <c r="C20" s="23">
        <v>901</v>
      </c>
      <c r="D20" s="24"/>
      <c r="E20" s="24"/>
      <c r="F20" s="25"/>
      <c r="G20" s="26"/>
      <c r="H20" s="27">
        <f t="shared" ref="H20:J22" si="0">H21</f>
        <v>5288.3</v>
      </c>
      <c r="I20" s="179">
        <f t="shared" si="0"/>
        <v>4680.3999999999996</v>
      </c>
      <c r="J20" s="179">
        <f t="shared" si="0"/>
        <v>4680.3999999999996</v>
      </c>
    </row>
    <row r="21" spans="1:81">
      <c r="A21" s="28"/>
      <c r="B21" s="29" t="s">
        <v>14</v>
      </c>
      <c r="C21" s="30">
        <v>901</v>
      </c>
      <c r="D21" s="31">
        <v>1</v>
      </c>
      <c r="E21" s="31"/>
      <c r="F21" s="32"/>
      <c r="G21" s="33"/>
      <c r="H21" s="34">
        <f t="shared" si="0"/>
        <v>5288.3</v>
      </c>
      <c r="I21" s="34">
        <f t="shared" si="0"/>
        <v>4680.3999999999996</v>
      </c>
      <c r="J21" s="34">
        <f t="shared" si="0"/>
        <v>4680.3999999999996</v>
      </c>
      <c r="K21" s="45">
        <f>SUM(K23:K1198)</f>
        <v>235498</v>
      </c>
      <c r="L21" s="45">
        <f>SUM(L23:L1199)</f>
        <v>227228.7</v>
      </c>
      <c r="M21" s="45">
        <f>SUM(M23:M1199)</f>
        <v>0</v>
      </c>
      <c r="O21" s="194"/>
    </row>
    <row r="22" spans="1:81" ht="31.2">
      <c r="A22" s="28"/>
      <c r="B22" s="29" t="s">
        <v>16</v>
      </c>
      <c r="C22" s="30">
        <v>901</v>
      </c>
      <c r="D22" s="31">
        <v>1</v>
      </c>
      <c r="E22" s="31">
        <v>3</v>
      </c>
      <c r="F22" s="32"/>
      <c r="G22" s="33"/>
      <c r="H22" s="34">
        <f t="shared" si="0"/>
        <v>5288.3</v>
      </c>
      <c r="I22" s="34">
        <f t="shared" si="0"/>
        <v>4680.3999999999996</v>
      </c>
      <c r="J22" s="34">
        <f t="shared" si="0"/>
        <v>4680.3999999999996</v>
      </c>
    </row>
    <row r="23" spans="1:81" ht="31.2">
      <c r="A23" s="28"/>
      <c r="B23" s="29" t="s">
        <v>715</v>
      </c>
      <c r="C23" s="30">
        <v>901</v>
      </c>
      <c r="D23" s="31">
        <v>1</v>
      </c>
      <c r="E23" s="31">
        <v>3</v>
      </c>
      <c r="F23" s="32" t="s">
        <v>716</v>
      </c>
      <c r="G23" s="33"/>
      <c r="H23" s="34">
        <f>H24+H30</f>
        <v>5288.3</v>
      </c>
      <c r="I23" s="34">
        <f>I24+I30</f>
        <v>4680.3999999999996</v>
      </c>
      <c r="J23" s="34">
        <f>J24+J30</f>
        <v>4680.3999999999996</v>
      </c>
    </row>
    <row r="24" spans="1:81" ht="31.2">
      <c r="A24" s="28"/>
      <c r="B24" s="29" t="s">
        <v>717</v>
      </c>
      <c r="C24" s="30">
        <v>901</v>
      </c>
      <c r="D24" s="31">
        <v>1</v>
      </c>
      <c r="E24" s="31">
        <v>3</v>
      </c>
      <c r="F24" s="32" t="s">
        <v>718</v>
      </c>
      <c r="G24" s="33"/>
      <c r="H24" s="34">
        <f>H25+H28</f>
        <v>3111.3</v>
      </c>
      <c r="I24" s="34">
        <f t="shared" ref="I24:J24" si="1">I25+I28</f>
        <v>3046.9</v>
      </c>
      <c r="J24" s="34">
        <f t="shared" si="1"/>
        <v>3046.9</v>
      </c>
    </row>
    <row r="25" spans="1:81">
      <c r="A25" s="28"/>
      <c r="B25" s="29" t="s">
        <v>203</v>
      </c>
      <c r="C25" s="30">
        <v>901</v>
      </c>
      <c r="D25" s="31">
        <v>1</v>
      </c>
      <c r="E25" s="31">
        <v>3</v>
      </c>
      <c r="F25" s="32" t="s">
        <v>719</v>
      </c>
      <c r="G25" s="33"/>
      <c r="H25" s="34">
        <f>H26+H27</f>
        <v>3111.3</v>
      </c>
      <c r="I25" s="34">
        <f>I26</f>
        <v>3046.9</v>
      </c>
      <c r="J25" s="34">
        <f>J26</f>
        <v>3046.9</v>
      </c>
    </row>
    <row r="26" spans="1:81" ht="46.8" collapsed="1">
      <c r="A26" s="28"/>
      <c r="B26" s="29" t="s">
        <v>116</v>
      </c>
      <c r="C26" s="30">
        <v>901</v>
      </c>
      <c r="D26" s="31">
        <v>1</v>
      </c>
      <c r="E26" s="31">
        <v>3</v>
      </c>
      <c r="F26" s="32" t="s">
        <v>719</v>
      </c>
      <c r="G26" s="33">
        <v>100</v>
      </c>
      <c r="H26" s="34">
        <f>3046.9+64.4</f>
        <v>3111.3</v>
      </c>
      <c r="I26" s="34">
        <v>3046.9</v>
      </c>
      <c r="J26" s="34">
        <v>3046.9</v>
      </c>
    </row>
    <row r="27" spans="1:81" ht="31.2" hidden="1" outlineLevel="1">
      <c r="A27" s="28"/>
      <c r="B27" s="29" t="s">
        <v>104</v>
      </c>
      <c r="C27" s="30">
        <v>901</v>
      </c>
      <c r="D27" s="31">
        <v>1</v>
      </c>
      <c r="E27" s="31">
        <v>3</v>
      </c>
      <c r="F27" s="32" t="s">
        <v>719</v>
      </c>
      <c r="G27" s="33">
        <v>200</v>
      </c>
      <c r="H27" s="34">
        <v>0</v>
      </c>
      <c r="I27" s="34">
        <v>0</v>
      </c>
      <c r="J27" s="34">
        <v>0</v>
      </c>
    </row>
    <row r="28" spans="1:81" s="1" customFormat="1" ht="93.6" hidden="1" outlineLevel="1">
      <c r="A28" s="28"/>
      <c r="B28" s="29" t="s">
        <v>205</v>
      </c>
      <c r="C28" s="30">
        <v>901</v>
      </c>
      <c r="D28" s="31">
        <v>1</v>
      </c>
      <c r="E28" s="31">
        <v>3</v>
      </c>
      <c r="F28" s="32" t="s">
        <v>720</v>
      </c>
      <c r="G28" s="33" t="s">
        <v>0</v>
      </c>
      <c r="H28" s="34">
        <f>H29</f>
        <v>0</v>
      </c>
      <c r="I28" s="34">
        <f t="shared" ref="I28:J28" si="2">I29</f>
        <v>0</v>
      </c>
      <c r="J28" s="34">
        <f t="shared" si="2"/>
        <v>0</v>
      </c>
      <c r="K28" s="8"/>
      <c r="L28" s="9"/>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row>
    <row r="29" spans="1:81" s="1" customFormat="1" ht="46.8" hidden="1" outlineLevel="1">
      <c r="A29" s="28"/>
      <c r="B29" s="29" t="s">
        <v>116</v>
      </c>
      <c r="C29" s="30">
        <v>901</v>
      </c>
      <c r="D29" s="31">
        <v>1</v>
      </c>
      <c r="E29" s="31">
        <v>3</v>
      </c>
      <c r="F29" s="32" t="s">
        <v>720</v>
      </c>
      <c r="G29" s="33">
        <v>100</v>
      </c>
      <c r="H29" s="34">
        <v>0</v>
      </c>
      <c r="I29" s="34">
        <v>0</v>
      </c>
      <c r="J29" s="34">
        <v>0</v>
      </c>
      <c r="K29" s="8"/>
      <c r="L29" s="9"/>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row>
    <row r="30" spans="1:81" ht="31.2">
      <c r="A30" s="28"/>
      <c r="B30" s="29" t="s">
        <v>721</v>
      </c>
      <c r="C30" s="30">
        <v>901</v>
      </c>
      <c r="D30" s="31">
        <v>1</v>
      </c>
      <c r="E30" s="31">
        <v>3</v>
      </c>
      <c r="F30" s="32" t="s">
        <v>722</v>
      </c>
      <c r="G30" s="33"/>
      <c r="H30" s="34">
        <f>H31</f>
        <v>2177</v>
      </c>
      <c r="I30" s="34">
        <f>I31</f>
        <v>1633.5</v>
      </c>
      <c r="J30" s="34">
        <f>J31</f>
        <v>1633.5</v>
      </c>
    </row>
    <row r="31" spans="1:81">
      <c r="A31" s="28"/>
      <c r="B31" s="29" t="s">
        <v>203</v>
      </c>
      <c r="C31" s="30">
        <v>901</v>
      </c>
      <c r="D31" s="31">
        <v>1</v>
      </c>
      <c r="E31" s="31">
        <v>3</v>
      </c>
      <c r="F31" s="32" t="s">
        <v>723</v>
      </c>
      <c r="G31" s="33"/>
      <c r="H31" s="34">
        <f>H32+H33+H34</f>
        <v>2177</v>
      </c>
      <c r="I31" s="34">
        <f>I32+I33+I34</f>
        <v>1633.5</v>
      </c>
      <c r="J31" s="34">
        <f>J32+J33+J34</f>
        <v>1633.5</v>
      </c>
    </row>
    <row r="32" spans="1:81" ht="46.8">
      <c r="A32" s="28"/>
      <c r="B32" s="29" t="s">
        <v>116</v>
      </c>
      <c r="C32" s="30">
        <v>901</v>
      </c>
      <c r="D32" s="31">
        <v>1</v>
      </c>
      <c r="E32" s="31">
        <v>3</v>
      </c>
      <c r="F32" s="32" t="s">
        <v>723</v>
      </c>
      <c r="G32" s="33">
        <v>100</v>
      </c>
      <c r="H32" s="34">
        <f>1423.5+543.5</f>
        <v>1967</v>
      </c>
      <c r="I32" s="34">
        <v>1423.5</v>
      </c>
      <c r="J32" s="34">
        <v>1423.5</v>
      </c>
    </row>
    <row r="33" spans="1:81" ht="31.2" collapsed="1">
      <c r="A33" s="28"/>
      <c r="B33" s="29" t="s">
        <v>104</v>
      </c>
      <c r="C33" s="30">
        <v>901</v>
      </c>
      <c r="D33" s="31">
        <v>1</v>
      </c>
      <c r="E33" s="31">
        <v>3</v>
      </c>
      <c r="F33" s="32" t="s">
        <v>723</v>
      </c>
      <c r="G33" s="33">
        <v>200</v>
      </c>
      <c r="H33" s="34">
        <v>210</v>
      </c>
      <c r="I33" s="34">
        <v>210</v>
      </c>
      <c r="J33" s="34">
        <v>210</v>
      </c>
    </row>
    <row r="34" spans="1:81" hidden="1" outlineLevel="1">
      <c r="A34" s="35"/>
      <c r="B34" s="29" t="s">
        <v>194</v>
      </c>
      <c r="C34" s="30">
        <v>901</v>
      </c>
      <c r="D34" s="31">
        <v>1</v>
      </c>
      <c r="E34" s="31">
        <v>3</v>
      </c>
      <c r="F34" s="32" t="s">
        <v>723</v>
      </c>
      <c r="G34" s="33">
        <v>800</v>
      </c>
      <c r="H34" s="34">
        <v>0</v>
      </c>
      <c r="I34" s="34">
        <v>0</v>
      </c>
      <c r="J34" s="34">
        <v>0</v>
      </c>
    </row>
    <row r="35" spans="1:81">
      <c r="A35" s="21" t="s">
        <v>853</v>
      </c>
      <c r="B35" s="36" t="s">
        <v>854</v>
      </c>
      <c r="C35" s="23">
        <v>902</v>
      </c>
      <c r="D35" s="24"/>
      <c r="E35" s="24"/>
      <c r="F35" s="25"/>
      <c r="G35" s="26"/>
      <c r="H35" s="27">
        <f>H36+H178+H231+H308+H373+H427+H495+H549+H420+H556+H543+H172+H412</f>
        <v>1230481.1000000001</v>
      </c>
      <c r="I35" s="27">
        <f>I36+I178+I231+I308+I373+I427+I495+I549+I420+I556+I543+I172+I412</f>
        <v>1223273.1000000001</v>
      </c>
      <c r="J35" s="27">
        <f>J36+J178+J231+J308+J373+J427+J495+J549+J420+J556+J543+J172+J412</f>
        <v>706023.5</v>
      </c>
    </row>
    <row r="36" spans="1:81">
      <c r="A36" s="28"/>
      <c r="B36" s="29" t="s">
        <v>14</v>
      </c>
      <c r="C36" s="30">
        <v>902</v>
      </c>
      <c r="D36" s="31">
        <v>1</v>
      </c>
      <c r="E36" s="31"/>
      <c r="F36" s="32"/>
      <c r="G36" s="33"/>
      <c r="H36" s="34">
        <f>H37+H45+H107+H102+H91+H96</f>
        <v>347943.3</v>
      </c>
      <c r="I36" s="34">
        <f>I37+I45+I107+I102+I91+I96</f>
        <v>332045.3</v>
      </c>
      <c r="J36" s="34">
        <f>J37+J45+J107+J102+J91+J96</f>
        <v>318006.7</v>
      </c>
    </row>
    <row r="37" spans="1:81" ht="31.2">
      <c r="A37" s="28"/>
      <c r="B37" s="29" t="s">
        <v>15</v>
      </c>
      <c r="C37" s="30">
        <v>902</v>
      </c>
      <c r="D37" s="31">
        <v>1</v>
      </c>
      <c r="E37" s="31">
        <v>2</v>
      </c>
      <c r="F37" s="32"/>
      <c r="G37" s="33"/>
      <c r="H37" s="34">
        <f>H38</f>
        <v>3360.3</v>
      </c>
      <c r="I37" s="34">
        <f t="shared" ref="I37:J40" si="3">I38</f>
        <v>3360.3</v>
      </c>
      <c r="J37" s="34">
        <f t="shared" si="3"/>
        <v>3360.3</v>
      </c>
    </row>
    <row r="38" spans="1:81" ht="31.2">
      <c r="A38" s="28"/>
      <c r="B38" s="29" t="s">
        <v>724</v>
      </c>
      <c r="C38" s="30">
        <v>902</v>
      </c>
      <c r="D38" s="31">
        <v>1</v>
      </c>
      <c r="E38" s="31">
        <v>2</v>
      </c>
      <c r="F38" s="32" t="s">
        <v>725</v>
      </c>
      <c r="G38" s="33"/>
      <c r="H38" s="34">
        <f>H39</f>
        <v>3360.3</v>
      </c>
      <c r="I38" s="34">
        <f t="shared" si="3"/>
        <v>3360.3</v>
      </c>
      <c r="J38" s="34">
        <f t="shared" si="3"/>
        <v>3360.3</v>
      </c>
    </row>
    <row r="39" spans="1:81">
      <c r="A39" s="28"/>
      <c r="B39" s="29" t="s">
        <v>726</v>
      </c>
      <c r="C39" s="30">
        <v>902</v>
      </c>
      <c r="D39" s="31">
        <v>1</v>
      </c>
      <c r="E39" s="31">
        <v>2</v>
      </c>
      <c r="F39" s="32" t="s">
        <v>727</v>
      </c>
      <c r="G39" s="33"/>
      <c r="H39" s="34">
        <f>H40+H43</f>
        <v>3360.3</v>
      </c>
      <c r="I39" s="34">
        <f t="shared" ref="I39:J39" si="4">I40+I43</f>
        <v>3360.3</v>
      </c>
      <c r="J39" s="34">
        <f t="shared" si="4"/>
        <v>3360.3</v>
      </c>
    </row>
    <row r="40" spans="1:81">
      <c r="A40" s="28"/>
      <c r="B40" s="29" t="s">
        <v>203</v>
      </c>
      <c r="C40" s="30">
        <v>902</v>
      </c>
      <c r="D40" s="31">
        <v>1</v>
      </c>
      <c r="E40" s="31">
        <v>2</v>
      </c>
      <c r="F40" s="32" t="s">
        <v>728</v>
      </c>
      <c r="G40" s="33"/>
      <c r="H40" s="34">
        <f>H41+H42</f>
        <v>3360.3</v>
      </c>
      <c r="I40" s="34">
        <f t="shared" si="3"/>
        <v>3360.3</v>
      </c>
      <c r="J40" s="34">
        <f t="shared" si="3"/>
        <v>3360.3</v>
      </c>
    </row>
    <row r="41" spans="1:81" ht="46.8" collapsed="1">
      <c r="A41" s="28"/>
      <c r="B41" s="29" t="s">
        <v>116</v>
      </c>
      <c r="C41" s="30">
        <v>902</v>
      </c>
      <c r="D41" s="31">
        <v>1</v>
      </c>
      <c r="E41" s="31">
        <v>2</v>
      </c>
      <c r="F41" s="32" t="s">
        <v>728</v>
      </c>
      <c r="G41" s="33">
        <v>100</v>
      </c>
      <c r="H41" s="34">
        <v>3360.3</v>
      </c>
      <c r="I41" s="34">
        <v>3360.3</v>
      </c>
      <c r="J41" s="34">
        <v>3360.3</v>
      </c>
    </row>
    <row r="42" spans="1:81" ht="31.2" hidden="1" outlineLevel="1">
      <c r="A42" s="28"/>
      <c r="B42" s="29" t="s">
        <v>104</v>
      </c>
      <c r="C42" s="30">
        <v>902</v>
      </c>
      <c r="D42" s="31">
        <v>1</v>
      </c>
      <c r="E42" s="31">
        <v>2</v>
      </c>
      <c r="F42" s="32" t="s">
        <v>728</v>
      </c>
      <c r="G42" s="33">
        <v>200</v>
      </c>
      <c r="H42" s="34">
        <v>0</v>
      </c>
      <c r="I42" s="34">
        <v>0</v>
      </c>
      <c r="J42" s="34">
        <v>0</v>
      </c>
    </row>
    <row r="43" spans="1:81" s="1" customFormat="1" ht="93.6" hidden="1" outlineLevel="1">
      <c r="A43" s="28"/>
      <c r="B43" s="29" t="s">
        <v>205</v>
      </c>
      <c r="C43" s="30">
        <v>902</v>
      </c>
      <c r="D43" s="31">
        <v>1</v>
      </c>
      <c r="E43" s="31">
        <v>2</v>
      </c>
      <c r="F43" s="32" t="s">
        <v>729</v>
      </c>
      <c r="G43" s="33"/>
      <c r="H43" s="34">
        <f>H44</f>
        <v>0</v>
      </c>
      <c r="I43" s="34">
        <f t="shared" ref="I43:J43" si="5">I44</f>
        <v>0</v>
      </c>
      <c r="J43" s="34">
        <f t="shared" si="5"/>
        <v>0</v>
      </c>
      <c r="K43" s="8"/>
      <c r="L43" s="9"/>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row>
    <row r="44" spans="1:81" s="1" customFormat="1" ht="46.8" hidden="1" outlineLevel="1">
      <c r="A44" s="28"/>
      <c r="B44" s="29" t="s">
        <v>116</v>
      </c>
      <c r="C44" s="30">
        <v>902</v>
      </c>
      <c r="D44" s="31">
        <v>1</v>
      </c>
      <c r="E44" s="31">
        <v>2</v>
      </c>
      <c r="F44" s="32" t="s">
        <v>729</v>
      </c>
      <c r="G44" s="33">
        <v>100</v>
      </c>
      <c r="H44" s="34">
        <v>0</v>
      </c>
      <c r="I44" s="34">
        <v>0</v>
      </c>
      <c r="J44" s="34">
        <v>0</v>
      </c>
      <c r="K44" s="8"/>
      <c r="L44" s="9"/>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row>
    <row r="45" spans="1:81" ht="46.8">
      <c r="A45" s="28"/>
      <c r="B45" s="29" t="s">
        <v>17</v>
      </c>
      <c r="C45" s="30">
        <v>902</v>
      </c>
      <c r="D45" s="31">
        <v>1</v>
      </c>
      <c r="E45" s="31">
        <v>4</v>
      </c>
      <c r="F45" s="32"/>
      <c r="G45" s="33"/>
      <c r="H45" s="34">
        <f>H46+H59+H78+H72+H67</f>
        <v>151220.99999999997</v>
      </c>
      <c r="I45" s="34">
        <f>I46+I59+I78+I72+I67</f>
        <v>145575.19999999998</v>
      </c>
      <c r="J45" s="34">
        <f>J46+J59+J78+J72+J67</f>
        <v>149852.09999999998</v>
      </c>
    </row>
    <row r="46" spans="1:81">
      <c r="A46" s="28"/>
      <c r="B46" s="37" t="s">
        <v>212</v>
      </c>
      <c r="C46" s="30">
        <v>902</v>
      </c>
      <c r="D46" s="31">
        <v>1</v>
      </c>
      <c r="E46" s="31">
        <v>4</v>
      </c>
      <c r="F46" s="32" t="s">
        <v>213</v>
      </c>
      <c r="G46" s="33"/>
      <c r="H46" s="34">
        <f>H47</f>
        <v>18486</v>
      </c>
      <c r="I46" s="34">
        <f>I47</f>
        <v>19415.5</v>
      </c>
      <c r="J46" s="34">
        <f>J47</f>
        <v>19415.5</v>
      </c>
    </row>
    <row r="47" spans="1:81" ht="31.2">
      <c r="A47" s="28"/>
      <c r="B47" s="29" t="s">
        <v>214</v>
      </c>
      <c r="C47" s="30">
        <v>902</v>
      </c>
      <c r="D47" s="31">
        <v>1</v>
      </c>
      <c r="E47" s="31">
        <v>4</v>
      </c>
      <c r="F47" s="32" t="s">
        <v>215</v>
      </c>
      <c r="G47" s="33"/>
      <c r="H47" s="34">
        <f>H48+H55</f>
        <v>18486</v>
      </c>
      <c r="I47" s="34">
        <f>I48+I55</f>
        <v>19415.5</v>
      </c>
      <c r="J47" s="34">
        <f>J48+J55</f>
        <v>19415.5</v>
      </c>
    </row>
    <row r="48" spans="1:81" ht="31.2">
      <c r="A48" s="28"/>
      <c r="B48" s="38" t="s">
        <v>226</v>
      </c>
      <c r="C48" s="30">
        <v>902</v>
      </c>
      <c r="D48" s="31">
        <v>1</v>
      </c>
      <c r="E48" s="31">
        <v>4</v>
      </c>
      <c r="F48" s="32" t="s">
        <v>227</v>
      </c>
      <c r="G48" s="33"/>
      <c r="H48" s="34">
        <f>H49+H52</f>
        <v>13390.800000000001</v>
      </c>
      <c r="I48" s="34">
        <f t="shared" ref="I48:J48" si="6">I49+I52</f>
        <v>14061.1</v>
      </c>
      <c r="J48" s="34">
        <f t="shared" si="6"/>
        <v>14061.1</v>
      </c>
    </row>
    <row r="49" spans="1:10" ht="46.8">
      <c r="A49" s="28"/>
      <c r="B49" s="29" t="s">
        <v>228</v>
      </c>
      <c r="C49" s="30">
        <v>902</v>
      </c>
      <c r="D49" s="31">
        <v>1</v>
      </c>
      <c r="E49" s="31">
        <v>4</v>
      </c>
      <c r="F49" s="32" t="s">
        <v>229</v>
      </c>
      <c r="G49" s="33"/>
      <c r="H49" s="34">
        <f>H50+H51</f>
        <v>933.59999999999991</v>
      </c>
      <c r="I49" s="34">
        <f>I50+I51</f>
        <v>979.9</v>
      </c>
      <c r="J49" s="34">
        <f>J50+J51</f>
        <v>979.9</v>
      </c>
    </row>
    <row r="50" spans="1:10" ht="46.8">
      <c r="A50" s="28"/>
      <c r="B50" s="29" t="s">
        <v>116</v>
      </c>
      <c r="C50" s="30">
        <v>902</v>
      </c>
      <c r="D50" s="31">
        <v>1</v>
      </c>
      <c r="E50" s="31">
        <v>4</v>
      </c>
      <c r="F50" s="32" t="s">
        <v>229</v>
      </c>
      <c r="G50" s="33">
        <v>100</v>
      </c>
      <c r="H50" s="34">
        <f>918.5-69.1</f>
        <v>849.4</v>
      </c>
      <c r="I50" s="34">
        <v>964.8</v>
      </c>
      <c r="J50" s="34">
        <v>964.8</v>
      </c>
    </row>
    <row r="51" spans="1:10" ht="31.2">
      <c r="A51" s="28"/>
      <c r="B51" s="29" t="s">
        <v>104</v>
      </c>
      <c r="C51" s="30">
        <v>902</v>
      </c>
      <c r="D51" s="31">
        <v>1</v>
      </c>
      <c r="E51" s="31">
        <v>4</v>
      </c>
      <c r="F51" s="32" t="s">
        <v>229</v>
      </c>
      <c r="G51" s="33">
        <v>200</v>
      </c>
      <c r="H51" s="34">
        <f>15.1+69.1</f>
        <v>84.199999999999989</v>
      </c>
      <c r="I51" s="34">
        <v>15.1</v>
      </c>
      <c r="J51" s="34">
        <v>15.1</v>
      </c>
    </row>
    <row r="52" spans="1:10" ht="46.8">
      <c r="A52" s="28"/>
      <c r="B52" s="29" t="s">
        <v>230</v>
      </c>
      <c r="C52" s="30">
        <v>902</v>
      </c>
      <c r="D52" s="31">
        <v>1</v>
      </c>
      <c r="E52" s="31">
        <v>4</v>
      </c>
      <c r="F52" s="32" t="s">
        <v>231</v>
      </c>
      <c r="G52" s="33"/>
      <c r="H52" s="34">
        <f>H53+H54</f>
        <v>12457.2</v>
      </c>
      <c r="I52" s="34">
        <f>I53+I54</f>
        <v>13081.2</v>
      </c>
      <c r="J52" s="34">
        <f>J53+J54</f>
        <v>13081.2</v>
      </c>
    </row>
    <row r="53" spans="1:10" ht="46.8">
      <c r="A53" s="28"/>
      <c r="B53" s="29" t="s">
        <v>116</v>
      </c>
      <c r="C53" s="30">
        <v>902</v>
      </c>
      <c r="D53" s="31">
        <v>1</v>
      </c>
      <c r="E53" s="31">
        <v>4</v>
      </c>
      <c r="F53" s="32" t="s">
        <v>231</v>
      </c>
      <c r="G53" s="33">
        <v>100</v>
      </c>
      <c r="H53" s="34">
        <v>11404</v>
      </c>
      <c r="I53" s="34">
        <v>12028</v>
      </c>
      <c r="J53" s="34">
        <v>12028</v>
      </c>
    </row>
    <row r="54" spans="1:10" ht="31.2">
      <c r="A54" s="28"/>
      <c r="B54" s="29" t="s">
        <v>104</v>
      </c>
      <c r="C54" s="30">
        <v>902</v>
      </c>
      <c r="D54" s="31">
        <v>1</v>
      </c>
      <c r="E54" s="31">
        <v>4</v>
      </c>
      <c r="F54" s="32" t="s">
        <v>231</v>
      </c>
      <c r="G54" s="33">
        <v>200</v>
      </c>
      <c r="H54" s="34">
        <v>1053.2</v>
      </c>
      <c r="I54" s="34">
        <v>1053.2</v>
      </c>
      <c r="J54" s="34">
        <v>1053.2</v>
      </c>
    </row>
    <row r="55" spans="1:10">
      <c r="A55" s="28"/>
      <c r="B55" s="29" t="s">
        <v>232</v>
      </c>
      <c r="C55" s="30">
        <v>902</v>
      </c>
      <c r="D55" s="31">
        <v>1</v>
      </c>
      <c r="E55" s="31">
        <v>4</v>
      </c>
      <c r="F55" s="32" t="s">
        <v>233</v>
      </c>
      <c r="G55" s="33"/>
      <c r="H55" s="34">
        <f>H56</f>
        <v>5095.2000000000007</v>
      </c>
      <c r="I55" s="34">
        <f>I56</f>
        <v>5354.4000000000005</v>
      </c>
      <c r="J55" s="34">
        <f>J56</f>
        <v>5354.4000000000005</v>
      </c>
    </row>
    <row r="56" spans="1:10" ht="46.8">
      <c r="A56" s="28"/>
      <c r="B56" s="29" t="s">
        <v>234</v>
      </c>
      <c r="C56" s="30">
        <v>902</v>
      </c>
      <c r="D56" s="31">
        <v>1</v>
      </c>
      <c r="E56" s="31">
        <v>4</v>
      </c>
      <c r="F56" s="32" t="s">
        <v>235</v>
      </c>
      <c r="G56" s="33"/>
      <c r="H56" s="34">
        <f>H57+H58</f>
        <v>5095.2000000000007</v>
      </c>
      <c r="I56" s="34">
        <f>I57+I58</f>
        <v>5354.4000000000005</v>
      </c>
      <c r="J56" s="34">
        <f>J57+J58</f>
        <v>5354.4000000000005</v>
      </c>
    </row>
    <row r="57" spans="1:10" ht="46.8">
      <c r="A57" s="28"/>
      <c r="B57" s="29" t="s">
        <v>116</v>
      </c>
      <c r="C57" s="30">
        <v>902</v>
      </c>
      <c r="D57" s="31">
        <v>1</v>
      </c>
      <c r="E57" s="31">
        <v>4</v>
      </c>
      <c r="F57" s="32" t="s">
        <v>235</v>
      </c>
      <c r="G57" s="33">
        <v>100</v>
      </c>
      <c r="H57" s="34">
        <v>4771.1000000000004</v>
      </c>
      <c r="I57" s="34">
        <v>5030.3</v>
      </c>
      <c r="J57" s="34">
        <v>5030.3</v>
      </c>
    </row>
    <row r="58" spans="1:10" ht="31.2">
      <c r="A58" s="28"/>
      <c r="B58" s="29" t="s">
        <v>104</v>
      </c>
      <c r="C58" s="30">
        <v>902</v>
      </c>
      <c r="D58" s="31">
        <v>1</v>
      </c>
      <c r="E58" s="31">
        <v>4</v>
      </c>
      <c r="F58" s="32" t="s">
        <v>235</v>
      </c>
      <c r="G58" s="33">
        <v>200</v>
      </c>
      <c r="H58" s="34">
        <v>324.10000000000002</v>
      </c>
      <c r="I58" s="34">
        <v>324.10000000000002</v>
      </c>
      <c r="J58" s="34">
        <v>324.10000000000002</v>
      </c>
    </row>
    <row r="59" spans="1:10">
      <c r="A59" s="28"/>
      <c r="B59" s="29" t="s">
        <v>255</v>
      </c>
      <c r="C59" s="30">
        <v>902</v>
      </c>
      <c r="D59" s="31">
        <v>1</v>
      </c>
      <c r="E59" s="31">
        <v>4</v>
      </c>
      <c r="F59" s="32" t="s">
        <v>256</v>
      </c>
      <c r="G59" s="33"/>
      <c r="H59" s="34">
        <f>H60</f>
        <v>2188.8000000000002</v>
      </c>
      <c r="I59" s="34">
        <f t="shared" ref="I59:J60" si="7">I60</f>
        <v>2294.3000000000002</v>
      </c>
      <c r="J59" s="34">
        <f t="shared" si="7"/>
        <v>2294.3000000000002</v>
      </c>
    </row>
    <row r="60" spans="1:10">
      <c r="A60" s="28"/>
      <c r="B60" s="29" t="s">
        <v>285</v>
      </c>
      <c r="C60" s="30">
        <v>902</v>
      </c>
      <c r="D60" s="31">
        <v>1</v>
      </c>
      <c r="E60" s="31">
        <v>4</v>
      </c>
      <c r="F60" s="32" t="s">
        <v>286</v>
      </c>
      <c r="G60" s="33"/>
      <c r="H60" s="34">
        <f>H61</f>
        <v>2188.8000000000002</v>
      </c>
      <c r="I60" s="34">
        <f t="shared" si="7"/>
        <v>2294.3000000000002</v>
      </c>
      <c r="J60" s="34">
        <f t="shared" si="7"/>
        <v>2294.3000000000002</v>
      </c>
    </row>
    <row r="61" spans="1:10" ht="31.2">
      <c r="A61" s="28"/>
      <c r="B61" s="29" t="s">
        <v>855</v>
      </c>
      <c r="C61" s="30">
        <v>902</v>
      </c>
      <c r="D61" s="31">
        <v>1</v>
      </c>
      <c r="E61" s="31">
        <v>4</v>
      </c>
      <c r="F61" s="32" t="s">
        <v>288</v>
      </c>
      <c r="G61" s="33"/>
      <c r="H61" s="34">
        <f>H62+H65</f>
        <v>2188.8000000000002</v>
      </c>
      <c r="I61" s="34">
        <f t="shared" ref="I61:J61" si="8">I62+I65</f>
        <v>2294.3000000000002</v>
      </c>
      <c r="J61" s="34">
        <f t="shared" si="8"/>
        <v>2294.3000000000002</v>
      </c>
    </row>
    <row r="62" spans="1:10" ht="124.8">
      <c r="A62" s="28"/>
      <c r="B62" s="29" t="s">
        <v>296</v>
      </c>
      <c r="C62" s="30">
        <v>902</v>
      </c>
      <c r="D62" s="31">
        <v>1</v>
      </c>
      <c r="E62" s="31">
        <v>4</v>
      </c>
      <c r="F62" s="32" t="s">
        <v>297</v>
      </c>
      <c r="G62" s="33"/>
      <c r="H62" s="34">
        <f>H63+H64</f>
        <v>1255.4000000000001</v>
      </c>
      <c r="I62" s="34">
        <f>I63+I64</f>
        <v>1314.6000000000001</v>
      </c>
      <c r="J62" s="34">
        <f>J63+J64</f>
        <v>1314.6000000000001</v>
      </c>
    </row>
    <row r="63" spans="1:10" ht="46.8">
      <c r="A63" s="28"/>
      <c r="B63" s="29" t="s">
        <v>116</v>
      </c>
      <c r="C63" s="30">
        <v>902</v>
      </c>
      <c r="D63" s="31">
        <v>1</v>
      </c>
      <c r="E63" s="31">
        <v>4</v>
      </c>
      <c r="F63" s="32" t="s">
        <v>297</v>
      </c>
      <c r="G63" s="33">
        <v>100</v>
      </c>
      <c r="H63" s="34">
        <v>1224.2</v>
      </c>
      <c r="I63" s="34">
        <v>1283.4000000000001</v>
      </c>
      <c r="J63" s="34">
        <v>1283.4000000000001</v>
      </c>
    </row>
    <row r="64" spans="1:10" ht="31.2">
      <c r="A64" s="28"/>
      <c r="B64" s="29" t="s">
        <v>104</v>
      </c>
      <c r="C64" s="30">
        <v>902</v>
      </c>
      <c r="D64" s="31">
        <v>1</v>
      </c>
      <c r="E64" s="31">
        <v>4</v>
      </c>
      <c r="F64" s="32" t="s">
        <v>297</v>
      </c>
      <c r="G64" s="33">
        <v>200</v>
      </c>
      <c r="H64" s="34">
        <v>31.2</v>
      </c>
      <c r="I64" s="34">
        <v>31.2</v>
      </c>
      <c r="J64" s="34">
        <v>31.2</v>
      </c>
    </row>
    <row r="65" spans="1:13" ht="109.2">
      <c r="A65" s="28"/>
      <c r="B65" s="29" t="s">
        <v>929</v>
      </c>
      <c r="C65" s="30">
        <v>902</v>
      </c>
      <c r="D65" s="31">
        <v>1</v>
      </c>
      <c r="E65" s="31">
        <v>4</v>
      </c>
      <c r="F65" s="32" t="s">
        <v>928</v>
      </c>
      <c r="G65" s="33"/>
      <c r="H65" s="34">
        <f>H66+H67</f>
        <v>933.4</v>
      </c>
      <c r="I65" s="34">
        <f>I66+I67</f>
        <v>979.7</v>
      </c>
      <c r="J65" s="34">
        <f>J66+J67</f>
        <v>979.7</v>
      </c>
    </row>
    <row r="66" spans="1:13" ht="46.8" collapsed="1">
      <c r="A66" s="28"/>
      <c r="B66" s="29" t="s">
        <v>116</v>
      </c>
      <c r="C66" s="30">
        <v>902</v>
      </c>
      <c r="D66" s="31">
        <v>1</v>
      </c>
      <c r="E66" s="31">
        <v>4</v>
      </c>
      <c r="F66" s="32" t="s">
        <v>928</v>
      </c>
      <c r="G66" s="33">
        <v>100</v>
      </c>
      <c r="H66" s="34">
        <v>933.4</v>
      </c>
      <c r="I66" s="34">
        <v>979.7</v>
      </c>
      <c r="J66" s="34">
        <v>979.7</v>
      </c>
    </row>
    <row r="67" spans="1:13" ht="46.8" hidden="1" outlineLevel="1">
      <c r="A67" s="28"/>
      <c r="B67" s="29" t="s">
        <v>939</v>
      </c>
      <c r="C67" s="30">
        <v>902</v>
      </c>
      <c r="D67" s="31">
        <v>1</v>
      </c>
      <c r="E67" s="31">
        <v>4</v>
      </c>
      <c r="F67" s="32" t="s">
        <v>308</v>
      </c>
      <c r="G67" s="33"/>
      <c r="H67" s="34">
        <f t="shared" ref="H67:J70" si="9">H68</f>
        <v>0</v>
      </c>
      <c r="I67" s="34">
        <f t="shared" si="9"/>
        <v>0</v>
      </c>
      <c r="J67" s="34">
        <f t="shared" si="9"/>
        <v>0</v>
      </c>
    </row>
    <row r="68" spans="1:13" ht="46.8" hidden="1" outlineLevel="1">
      <c r="A68" s="28"/>
      <c r="B68" s="29" t="s">
        <v>940</v>
      </c>
      <c r="C68" s="30">
        <v>902</v>
      </c>
      <c r="D68" s="31">
        <v>1</v>
      </c>
      <c r="E68" s="31">
        <v>4</v>
      </c>
      <c r="F68" s="32" t="s">
        <v>309</v>
      </c>
      <c r="G68" s="33"/>
      <c r="H68" s="34">
        <f t="shared" si="9"/>
        <v>0</v>
      </c>
      <c r="I68" s="34">
        <f t="shared" si="9"/>
        <v>0</v>
      </c>
      <c r="J68" s="34">
        <f t="shared" si="9"/>
        <v>0</v>
      </c>
    </row>
    <row r="69" spans="1:13" ht="46.8" hidden="1" outlineLevel="1">
      <c r="A69" s="28"/>
      <c r="B69" s="29" t="s">
        <v>856</v>
      </c>
      <c r="C69" s="30">
        <v>902</v>
      </c>
      <c r="D69" s="31">
        <v>1</v>
      </c>
      <c r="E69" s="31">
        <v>4</v>
      </c>
      <c r="F69" s="32" t="s">
        <v>311</v>
      </c>
      <c r="G69" s="33"/>
      <c r="H69" s="34">
        <f t="shared" si="9"/>
        <v>0</v>
      </c>
      <c r="I69" s="34">
        <f t="shared" si="9"/>
        <v>0</v>
      </c>
      <c r="J69" s="34">
        <f t="shared" si="9"/>
        <v>0</v>
      </c>
    </row>
    <row r="70" spans="1:13" hidden="1" outlineLevel="1">
      <c r="A70" s="28"/>
      <c r="B70" s="29" t="s">
        <v>312</v>
      </c>
      <c r="C70" s="30">
        <v>902</v>
      </c>
      <c r="D70" s="31">
        <v>1</v>
      </c>
      <c r="E70" s="31">
        <v>4</v>
      </c>
      <c r="F70" s="32" t="s">
        <v>313</v>
      </c>
      <c r="G70" s="33"/>
      <c r="H70" s="34">
        <f t="shared" si="9"/>
        <v>0</v>
      </c>
      <c r="I70" s="34">
        <f t="shared" si="9"/>
        <v>0</v>
      </c>
      <c r="J70" s="34">
        <f t="shared" si="9"/>
        <v>0</v>
      </c>
    </row>
    <row r="71" spans="1:13" ht="31.2" hidden="1" outlineLevel="1">
      <c r="A71" s="28"/>
      <c r="B71" s="29" t="s">
        <v>104</v>
      </c>
      <c r="C71" s="30">
        <v>902</v>
      </c>
      <c r="D71" s="31">
        <v>1</v>
      </c>
      <c r="E71" s="31">
        <v>4</v>
      </c>
      <c r="F71" s="32" t="s">
        <v>313</v>
      </c>
      <c r="G71" s="33">
        <v>200</v>
      </c>
      <c r="H71" s="34">
        <v>0</v>
      </c>
      <c r="I71" s="34">
        <v>0</v>
      </c>
      <c r="J71" s="34">
        <v>0</v>
      </c>
    </row>
    <row r="72" spans="1:13">
      <c r="A72" s="28"/>
      <c r="B72" s="29" t="s">
        <v>584</v>
      </c>
      <c r="C72" s="30">
        <v>902</v>
      </c>
      <c r="D72" s="31">
        <v>1</v>
      </c>
      <c r="E72" s="31">
        <v>4</v>
      </c>
      <c r="F72" s="32" t="s">
        <v>585</v>
      </c>
      <c r="G72" s="33"/>
      <c r="H72" s="34">
        <f>H73</f>
        <v>1860.8</v>
      </c>
      <c r="I72" s="34">
        <f t="shared" ref="I72:J74" si="10">I73</f>
        <v>1953.3999999999999</v>
      </c>
      <c r="J72" s="34">
        <f t="shared" si="10"/>
        <v>1953.3999999999999</v>
      </c>
    </row>
    <row r="73" spans="1:13">
      <c r="A73" s="28"/>
      <c r="B73" s="29" t="s">
        <v>598</v>
      </c>
      <c r="C73" s="30">
        <v>902</v>
      </c>
      <c r="D73" s="31">
        <v>1</v>
      </c>
      <c r="E73" s="31">
        <v>4</v>
      </c>
      <c r="F73" s="32" t="s">
        <v>599</v>
      </c>
      <c r="G73" s="33"/>
      <c r="H73" s="34">
        <f>H74</f>
        <v>1860.8</v>
      </c>
      <c r="I73" s="34">
        <f t="shared" si="10"/>
        <v>1953.3999999999999</v>
      </c>
      <c r="J73" s="34">
        <f t="shared" si="10"/>
        <v>1953.3999999999999</v>
      </c>
    </row>
    <row r="74" spans="1:13" ht="31.2">
      <c r="A74" s="28"/>
      <c r="B74" s="29" t="s">
        <v>600</v>
      </c>
      <c r="C74" s="30">
        <v>902</v>
      </c>
      <c r="D74" s="31">
        <v>1</v>
      </c>
      <c r="E74" s="31">
        <v>4</v>
      </c>
      <c r="F74" s="32" t="s">
        <v>601</v>
      </c>
      <c r="G74" s="33"/>
      <c r="H74" s="34">
        <f>H75</f>
        <v>1860.8</v>
      </c>
      <c r="I74" s="34">
        <f t="shared" si="10"/>
        <v>1953.3999999999999</v>
      </c>
      <c r="J74" s="34">
        <f t="shared" si="10"/>
        <v>1953.3999999999999</v>
      </c>
    </row>
    <row r="75" spans="1:13" ht="31.2">
      <c r="A75" s="28"/>
      <c r="B75" s="29" t="s">
        <v>590</v>
      </c>
      <c r="C75" s="30">
        <v>902</v>
      </c>
      <c r="D75" s="31">
        <v>1</v>
      </c>
      <c r="E75" s="31">
        <v>4</v>
      </c>
      <c r="F75" s="32" t="s">
        <v>602</v>
      </c>
      <c r="G75" s="33"/>
      <c r="H75" s="34">
        <f>H76+H77</f>
        <v>1860.8</v>
      </c>
      <c r="I75" s="34">
        <f>I76+I77</f>
        <v>1953.3999999999999</v>
      </c>
      <c r="J75" s="34">
        <f>J76+J77</f>
        <v>1953.3999999999999</v>
      </c>
    </row>
    <row r="76" spans="1:13" ht="46.8">
      <c r="A76" s="28"/>
      <c r="B76" s="29" t="s">
        <v>116</v>
      </c>
      <c r="C76" s="30">
        <v>902</v>
      </c>
      <c r="D76" s="31">
        <v>1</v>
      </c>
      <c r="E76" s="31">
        <v>4</v>
      </c>
      <c r="F76" s="32" t="s">
        <v>602</v>
      </c>
      <c r="G76" s="33">
        <v>100</v>
      </c>
      <c r="H76" s="34">
        <f>1827.7-128.9</f>
        <v>1698.8</v>
      </c>
      <c r="I76" s="34">
        <v>1920.3</v>
      </c>
      <c r="J76" s="34">
        <v>1920.3</v>
      </c>
      <c r="K76" s="42"/>
      <c r="L76" s="43"/>
      <c r="M76" s="44"/>
    </row>
    <row r="77" spans="1:13" ht="31.2">
      <c r="A77" s="28"/>
      <c r="B77" s="29" t="s">
        <v>104</v>
      </c>
      <c r="C77" s="30">
        <v>902</v>
      </c>
      <c r="D77" s="31">
        <v>1</v>
      </c>
      <c r="E77" s="31">
        <v>4</v>
      </c>
      <c r="F77" s="32" t="s">
        <v>602</v>
      </c>
      <c r="G77" s="33">
        <v>200</v>
      </c>
      <c r="H77" s="34">
        <f>33.1+128.9</f>
        <v>162</v>
      </c>
      <c r="I77" s="34">
        <v>33.1</v>
      </c>
      <c r="J77" s="34">
        <v>33.1</v>
      </c>
    </row>
    <row r="78" spans="1:13">
      <c r="A78" s="28"/>
      <c r="B78" s="29" t="s">
        <v>730</v>
      </c>
      <c r="C78" s="30">
        <v>902</v>
      </c>
      <c r="D78" s="31">
        <v>1</v>
      </c>
      <c r="E78" s="31">
        <v>4</v>
      </c>
      <c r="F78" s="32" t="s">
        <v>731</v>
      </c>
      <c r="G78" s="33"/>
      <c r="H78" s="34">
        <f>H79+H87</f>
        <v>128685.4</v>
      </c>
      <c r="I78" s="34">
        <f>I79+I87</f>
        <v>121911.99999999999</v>
      </c>
      <c r="J78" s="34">
        <f>J79+J87</f>
        <v>126188.9</v>
      </c>
    </row>
    <row r="79" spans="1:13">
      <c r="A79" s="28"/>
      <c r="B79" s="29" t="s">
        <v>732</v>
      </c>
      <c r="C79" s="30">
        <v>902</v>
      </c>
      <c r="D79" s="31">
        <v>1</v>
      </c>
      <c r="E79" s="31">
        <v>4</v>
      </c>
      <c r="F79" s="32" t="s">
        <v>733</v>
      </c>
      <c r="G79" s="33"/>
      <c r="H79" s="34">
        <f>H80+H85</f>
        <v>127752</v>
      </c>
      <c r="I79" s="34">
        <f t="shared" ref="I79:J79" si="11">I80+I85</f>
        <v>120932.29999999999</v>
      </c>
      <c r="J79" s="34">
        <f t="shared" si="11"/>
        <v>125209.2</v>
      </c>
    </row>
    <row r="80" spans="1:13">
      <c r="A80" s="28"/>
      <c r="B80" s="29" t="s">
        <v>203</v>
      </c>
      <c r="C80" s="30">
        <v>902</v>
      </c>
      <c r="D80" s="31">
        <v>1</v>
      </c>
      <c r="E80" s="31">
        <v>4</v>
      </c>
      <c r="F80" s="32" t="s">
        <v>734</v>
      </c>
      <c r="G80" s="33"/>
      <c r="H80" s="34">
        <f>H81+H82+H84+H83</f>
        <v>127752</v>
      </c>
      <c r="I80" s="34">
        <f t="shared" ref="I80:J80" si="12">I81+I82+I84+I83</f>
        <v>120932.29999999999</v>
      </c>
      <c r="J80" s="34">
        <f t="shared" si="12"/>
        <v>125209.2</v>
      </c>
    </row>
    <row r="81" spans="1:81" ht="46.8">
      <c r="A81" s="28"/>
      <c r="B81" s="29" t="s">
        <v>116</v>
      </c>
      <c r="C81" s="30">
        <v>902</v>
      </c>
      <c r="D81" s="31">
        <v>1</v>
      </c>
      <c r="E81" s="31">
        <v>4</v>
      </c>
      <c r="F81" s="32" t="s">
        <v>734</v>
      </c>
      <c r="G81" s="33">
        <v>100</v>
      </c>
      <c r="H81" s="34">
        <f>99577.3+4000</f>
        <v>103577.3</v>
      </c>
      <c r="I81" s="34">
        <v>99577.3</v>
      </c>
      <c r="J81" s="34">
        <v>99577.3</v>
      </c>
    </row>
    <row r="82" spans="1:81" s="2" customFormat="1" ht="31.2" collapsed="1">
      <c r="A82" s="28"/>
      <c r="B82" s="29" t="s">
        <v>104</v>
      </c>
      <c r="C82" s="30">
        <v>902</v>
      </c>
      <c r="D82" s="31">
        <v>1</v>
      </c>
      <c r="E82" s="31">
        <v>4</v>
      </c>
      <c r="F82" s="32" t="s">
        <v>734</v>
      </c>
      <c r="G82" s="33">
        <v>200</v>
      </c>
      <c r="H82" s="34">
        <f>22183.5+1115.3</f>
        <v>23298.799999999999</v>
      </c>
      <c r="I82" s="34">
        <f>22464.1-1985</f>
        <v>20479.099999999999</v>
      </c>
      <c r="J82" s="34">
        <v>24756</v>
      </c>
      <c r="K82" s="8"/>
      <c r="L82" s="8">
        <v>-1985</v>
      </c>
    </row>
    <row r="83" spans="1:81" ht="31.2" hidden="1" outlineLevel="1">
      <c r="A83" s="28"/>
      <c r="B83" s="29" t="s">
        <v>133</v>
      </c>
      <c r="C83" s="30">
        <v>902</v>
      </c>
      <c r="D83" s="31">
        <v>1</v>
      </c>
      <c r="E83" s="31">
        <v>4</v>
      </c>
      <c r="F83" s="32" t="s">
        <v>734</v>
      </c>
      <c r="G83" s="33">
        <v>400</v>
      </c>
      <c r="H83" s="34">
        <v>0</v>
      </c>
      <c r="I83" s="34">
        <v>0</v>
      </c>
      <c r="J83" s="34">
        <v>0</v>
      </c>
    </row>
    <row r="84" spans="1:81" collapsed="1">
      <c r="A84" s="28"/>
      <c r="B84" s="29" t="s">
        <v>194</v>
      </c>
      <c r="C84" s="30">
        <v>902</v>
      </c>
      <c r="D84" s="31">
        <v>1</v>
      </c>
      <c r="E84" s="31">
        <v>4</v>
      </c>
      <c r="F84" s="32" t="s">
        <v>734</v>
      </c>
      <c r="G84" s="33">
        <v>800</v>
      </c>
      <c r="H84" s="34">
        <v>875.9</v>
      </c>
      <c r="I84" s="34">
        <v>875.9</v>
      </c>
      <c r="J84" s="34">
        <v>875.9</v>
      </c>
    </row>
    <row r="85" spans="1:81" s="1" customFormat="1" ht="93.6" hidden="1" outlineLevel="1">
      <c r="A85" s="28"/>
      <c r="B85" s="29" t="s">
        <v>205</v>
      </c>
      <c r="C85" s="30">
        <v>902</v>
      </c>
      <c r="D85" s="31">
        <v>1</v>
      </c>
      <c r="E85" s="31">
        <v>4</v>
      </c>
      <c r="F85" s="32" t="s">
        <v>736</v>
      </c>
      <c r="G85" s="33"/>
      <c r="H85" s="34">
        <f>H86</f>
        <v>0</v>
      </c>
      <c r="I85" s="34">
        <f t="shared" ref="I85:J85" si="13">I86</f>
        <v>0</v>
      </c>
      <c r="J85" s="34">
        <f t="shared" si="13"/>
        <v>0</v>
      </c>
      <c r="K85" s="8"/>
      <c r="L85" s="9"/>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row>
    <row r="86" spans="1:81" s="1" customFormat="1" ht="46.8" hidden="1" outlineLevel="1">
      <c r="A86" s="28"/>
      <c r="B86" s="29" t="s">
        <v>116</v>
      </c>
      <c r="C86" s="30">
        <v>902</v>
      </c>
      <c r="D86" s="31">
        <v>1</v>
      </c>
      <c r="E86" s="31">
        <v>4</v>
      </c>
      <c r="F86" s="32" t="s">
        <v>736</v>
      </c>
      <c r="G86" s="33">
        <v>100</v>
      </c>
      <c r="H86" s="34">
        <v>0</v>
      </c>
      <c r="I86" s="34">
        <v>0</v>
      </c>
      <c r="J86" s="34">
        <v>0</v>
      </c>
      <c r="K86" s="8"/>
      <c r="L86" s="9"/>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row>
    <row r="87" spans="1:81" ht="31.2">
      <c r="A87" s="28"/>
      <c r="B87" s="29" t="s">
        <v>600</v>
      </c>
      <c r="C87" s="30">
        <v>902</v>
      </c>
      <c r="D87" s="31">
        <v>1</v>
      </c>
      <c r="E87" s="31">
        <v>4</v>
      </c>
      <c r="F87" s="32" t="s">
        <v>737</v>
      </c>
      <c r="G87" s="33"/>
      <c r="H87" s="34">
        <f>H88</f>
        <v>933.4</v>
      </c>
      <c r="I87" s="34">
        <f>I88</f>
        <v>979.7</v>
      </c>
      <c r="J87" s="34">
        <f>J88</f>
        <v>979.7</v>
      </c>
    </row>
    <row r="88" spans="1:81" ht="93.6">
      <c r="A88" s="28"/>
      <c r="B88" s="29" t="s">
        <v>740</v>
      </c>
      <c r="C88" s="30">
        <v>902</v>
      </c>
      <c r="D88" s="31">
        <v>1</v>
      </c>
      <c r="E88" s="31">
        <v>4</v>
      </c>
      <c r="F88" s="32" t="s">
        <v>741</v>
      </c>
      <c r="G88" s="33"/>
      <c r="H88" s="34">
        <f>H89+H90</f>
        <v>933.4</v>
      </c>
      <c r="I88" s="34">
        <f>I89+I90</f>
        <v>979.7</v>
      </c>
      <c r="J88" s="34">
        <f>J89+J90</f>
        <v>979.7</v>
      </c>
    </row>
    <row r="89" spans="1:81" ht="46.8" collapsed="1">
      <c r="A89" s="28"/>
      <c r="B89" s="29" t="s">
        <v>116</v>
      </c>
      <c r="C89" s="30">
        <v>902</v>
      </c>
      <c r="D89" s="31">
        <v>1</v>
      </c>
      <c r="E89" s="31">
        <v>4</v>
      </c>
      <c r="F89" s="32" t="s">
        <v>741</v>
      </c>
      <c r="G89" s="33">
        <v>100</v>
      </c>
      <c r="H89" s="34">
        <v>933.4</v>
      </c>
      <c r="I89" s="34">
        <v>979.7</v>
      </c>
      <c r="J89" s="34">
        <v>979.7</v>
      </c>
    </row>
    <row r="90" spans="1:81" ht="31.2" hidden="1" outlineLevel="1">
      <c r="A90" s="28"/>
      <c r="B90" s="29" t="s">
        <v>104</v>
      </c>
      <c r="C90" s="30">
        <v>902</v>
      </c>
      <c r="D90" s="31">
        <v>1</v>
      </c>
      <c r="E90" s="31">
        <v>4</v>
      </c>
      <c r="F90" s="32" t="s">
        <v>741</v>
      </c>
      <c r="G90" s="33">
        <v>200</v>
      </c>
      <c r="H90" s="34">
        <v>0</v>
      </c>
      <c r="I90" s="34">
        <v>0</v>
      </c>
      <c r="J90" s="34">
        <v>0</v>
      </c>
    </row>
    <row r="91" spans="1:81">
      <c r="A91" s="28"/>
      <c r="B91" s="29" t="s">
        <v>18</v>
      </c>
      <c r="C91" s="30">
        <v>902</v>
      </c>
      <c r="D91" s="31">
        <v>1</v>
      </c>
      <c r="E91" s="31">
        <v>5</v>
      </c>
      <c r="F91" s="32"/>
      <c r="G91" s="33"/>
      <c r="H91" s="34">
        <f>H92</f>
        <v>7.8</v>
      </c>
      <c r="I91" s="34">
        <f t="shared" ref="I91:J94" si="14">I92</f>
        <v>155.80000000000001</v>
      </c>
      <c r="J91" s="34">
        <f t="shared" si="14"/>
        <v>12.2</v>
      </c>
    </row>
    <row r="92" spans="1:81">
      <c r="A92" s="28"/>
      <c r="B92" s="29" t="s">
        <v>857</v>
      </c>
      <c r="C92" s="30">
        <v>902</v>
      </c>
      <c r="D92" s="31">
        <v>1</v>
      </c>
      <c r="E92" s="31">
        <v>5</v>
      </c>
      <c r="F92" s="32" t="s">
        <v>731</v>
      </c>
      <c r="G92" s="33"/>
      <c r="H92" s="34">
        <f>H93</f>
        <v>7.8</v>
      </c>
      <c r="I92" s="34">
        <f t="shared" si="14"/>
        <v>155.80000000000001</v>
      </c>
      <c r="J92" s="34">
        <f t="shared" si="14"/>
        <v>12.2</v>
      </c>
    </row>
    <row r="93" spans="1:81" ht="31.2">
      <c r="A93" s="28"/>
      <c r="B93" s="29" t="s">
        <v>600</v>
      </c>
      <c r="C93" s="30">
        <v>902</v>
      </c>
      <c r="D93" s="31">
        <v>1</v>
      </c>
      <c r="E93" s="31">
        <v>5</v>
      </c>
      <c r="F93" s="32" t="s">
        <v>737</v>
      </c>
      <c r="G93" s="33"/>
      <c r="H93" s="34">
        <f>H94</f>
        <v>7.8</v>
      </c>
      <c r="I93" s="34">
        <f t="shared" si="14"/>
        <v>155.80000000000001</v>
      </c>
      <c r="J93" s="34">
        <f t="shared" si="14"/>
        <v>12.2</v>
      </c>
    </row>
    <row r="94" spans="1:81" ht="46.8">
      <c r="A94" s="28"/>
      <c r="B94" s="29" t="s">
        <v>738</v>
      </c>
      <c r="C94" s="30">
        <v>902</v>
      </c>
      <c r="D94" s="31">
        <v>1</v>
      </c>
      <c r="E94" s="31">
        <v>5</v>
      </c>
      <c r="F94" s="32" t="s">
        <v>739</v>
      </c>
      <c r="G94" s="33"/>
      <c r="H94" s="34">
        <f>H95</f>
        <v>7.8</v>
      </c>
      <c r="I94" s="34">
        <f t="shared" si="14"/>
        <v>155.80000000000001</v>
      </c>
      <c r="J94" s="34">
        <f t="shared" si="14"/>
        <v>12.2</v>
      </c>
    </row>
    <row r="95" spans="1:81" ht="31.2" collapsed="1">
      <c r="A95" s="28"/>
      <c r="B95" s="29" t="s">
        <v>104</v>
      </c>
      <c r="C95" s="30">
        <v>902</v>
      </c>
      <c r="D95" s="31">
        <v>1</v>
      </c>
      <c r="E95" s="31">
        <v>5</v>
      </c>
      <c r="F95" s="32" t="s">
        <v>739</v>
      </c>
      <c r="G95" s="33">
        <v>200</v>
      </c>
      <c r="H95" s="34">
        <v>7.8</v>
      </c>
      <c r="I95" s="34">
        <v>155.80000000000001</v>
      </c>
      <c r="J95" s="34">
        <v>12.2</v>
      </c>
    </row>
    <row r="96" spans="1:81" hidden="1" outlineLevel="1">
      <c r="A96" s="28"/>
      <c r="B96" s="29" t="s">
        <v>20</v>
      </c>
      <c r="C96" s="30">
        <v>902</v>
      </c>
      <c r="D96" s="31">
        <v>1</v>
      </c>
      <c r="E96" s="31">
        <v>7</v>
      </c>
      <c r="F96" s="32"/>
      <c r="G96" s="33"/>
      <c r="H96" s="34">
        <f>H97</f>
        <v>0</v>
      </c>
      <c r="I96" s="34">
        <f t="shared" ref="I96:J98" si="15">I97</f>
        <v>0</v>
      </c>
      <c r="J96" s="34">
        <f t="shared" si="15"/>
        <v>0</v>
      </c>
    </row>
    <row r="97" spans="1:13" hidden="1" outlineLevel="1">
      <c r="A97" s="28"/>
      <c r="B97" s="29" t="s">
        <v>730</v>
      </c>
      <c r="C97" s="30">
        <v>902</v>
      </c>
      <c r="D97" s="31">
        <v>1</v>
      </c>
      <c r="E97" s="31">
        <v>7</v>
      </c>
      <c r="F97" s="32" t="s">
        <v>731</v>
      </c>
      <c r="G97" s="33"/>
      <c r="H97" s="34">
        <f>H98</f>
        <v>0</v>
      </c>
      <c r="I97" s="34">
        <f t="shared" si="15"/>
        <v>0</v>
      </c>
      <c r="J97" s="34">
        <f t="shared" si="15"/>
        <v>0</v>
      </c>
    </row>
    <row r="98" spans="1:13" hidden="1" outlineLevel="1">
      <c r="A98" s="28"/>
      <c r="B98" s="29" t="s">
        <v>20</v>
      </c>
      <c r="C98" s="30">
        <v>902</v>
      </c>
      <c r="D98" s="31">
        <v>1</v>
      </c>
      <c r="E98" s="31">
        <v>7</v>
      </c>
      <c r="F98" s="32" t="s">
        <v>754</v>
      </c>
      <c r="G98" s="33"/>
      <c r="H98" s="34">
        <f>H99</f>
        <v>0</v>
      </c>
      <c r="I98" s="34">
        <f t="shared" si="15"/>
        <v>0</v>
      </c>
      <c r="J98" s="34">
        <f t="shared" si="15"/>
        <v>0</v>
      </c>
    </row>
    <row r="99" spans="1:13" hidden="1" outlineLevel="1">
      <c r="A99" s="28"/>
      <c r="B99" s="29" t="s">
        <v>755</v>
      </c>
      <c r="C99" s="30">
        <v>902</v>
      </c>
      <c r="D99" s="31">
        <v>1</v>
      </c>
      <c r="E99" s="31">
        <v>7</v>
      </c>
      <c r="F99" s="32" t="s">
        <v>756</v>
      </c>
      <c r="G99" s="33"/>
      <c r="H99" s="34">
        <f>H100+H101</f>
        <v>0</v>
      </c>
      <c r="I99" s="34">
        <f>I100+I101</f>
        <v>0</v>
      </c>
      <c r="J99" s="34">
        <f>J100+J101</f>
        <v>0</v>
      </c>
    </row>
    <row r="100" spans="1:13" ht="31.2" hidden="1" outlineLevel="1">
      <c r="A100" s="28"/>
      <c r="B100" s="29" t="s">
        <v>104</v>
      </c>
      <c r="C100" s="30">
        <v>902</v>
      </c>
      <c r="D100" s="31">
        <v>1</v>
      </c>
      <c r="E100" s="31">
        <v>7</v>
      </c>
      <c r="F100" s="32" t="s">
        <v>756</v>
      </c>
      <c r="G100" s="33">
        <v>200</v>
      </c>
      <c r="H100" s="34">
        <v>0</v>
      </c>
      <c r="I100" s="34">
        <v>0</v>
      </c>
      <c r="J100" s="34">
        <v>0</v>
      </c>
    </row>
    <row r="101" spans="1:13" hidden="1" outlineLevel="1">
      <c r="A101" s="28"/>
      <c r="B101" s="29" t="s">
        <v>194</v>
      </c>
      <c r="C101" s="30">
        <v>902</v>
      </c>
      <c r="D101" s="31">
        <v>1</v>
      </c>
      <c r="E101" s="31">
        <v>7</v>
      </c>
      <c r="F101" s="32" t="s">
        <v>756</v>
      </c>
      <c r="G101" s="33">
        <v>800</v>
      </c>
      <c r="H101" s="34">
        <v>0</v>
      </c>
      <c r="I101" s="34">
        <v>0</v>
      </c>
      <c r="J101" s="34">
        <v>0</v>
      </c>
    </row>
    <row r="102" spans="1:13">
      <c r="A102" s="28"/>
      <c r="B102" s="29" t="s">
        <v>21</v>
      </c>
      <c r="C102" s="30">
        <v>902</v>
      </c>
      <c r="D102" s="31">
        <v>1</v>
      </c>
      <c r="E102" s="31">
        <v>11</v>
      </c>
      <c r="F102" s="32"/>
      <c r="G102" s="33"/>
      <c r="H102" s="34">
        <f>H103</f>
        <v>6049</v>
      </c>
      <c r="I102" s="34">
        <f t="shared" ref="I102:J105" si="16">I103</f>
        <v>5000</v>
      </c>
      <c r="J102" s="34">
        <f t="shared" si="16"/>
        <v>5000</v>
      </c>
    </row>
    <row r="103" spans="1:13">
      <c r="A103" s="28"/>
      <c r="B103" s="29" t="s">
        <v>730</v>
      </c>
      <c r="C103" s="30">
        <v>902</v>
      </c>
      <c r="D103" s="31">
        <v>1</v>
      </c>
      <c r="E103" s="31">
        <v>11</v>
      </c>
      <c r="F103" s="32" t="s">
        <v>731</v>
      </c>
      <c r="G103" s="33"/>
      <c r="H103" s="34">
        <f>H104</f>
        <v>6049</v>
      </c>
      <c r="I103" s="34">
        <f t="shared" si="16"/>
        <v>5000</v>
      </c>
      <c r="J103" s="34">
        <f t="shared" si="16"/>
        <v>5000</v>
      </c>
    </row>
    <row r="104" spans="1:13">
      <c r="A104" s="28"/>
      <c r="B104" s="29" t="s">
        <v>742</v>
      </c>
      <c r="C104" s="30">
        <v>902</v>
      </c>
      <c r="D104" s="31">
        <v>1</v>
      </c>
      <c r="E104" s="31">
        <v>11</v>
      </c>
      <c r="F104" s="32" t="s">
        <v>743</v>
      </c>
      <c r="G104" s="33"/>
      <c r="H104" s="34">
        <f>H105</f>
        <v>6049</v>
      </c>
      <c r="I104" s="34">
        <f t="shared" si="16"/>
        <v>5000</v>
      </c>
      <c r="J104" s="34">
        <f t="shared" si="16"/>
        <v>5000</v>
      </c>
    </row>
    <row r="105" spans="1:13">
      <c r="A105" s="28"/>
      <c r="B105" s="29" t="s">
        <v>96</v>
      </c>
      <c r="C105" s="30">
        <v>902</v>
      </c>
      <c r="D105" s="31">
        <v>1</v>
      </c>
      <c r="E105" s="31">
        <v>11</v>
      </c>
      <c r="F105" s="32" t="s">
        <v>744</v>
      </c>
      <c r="G105" s="33"/>
      <c r="H105" s="34">
        <f>H106</f>
        <v>6049</v>
      </c>
      <c r="I105" s="34">
        <f t="shared" si="16"/>
        <v>5000</v>
      </c>
      <c r="J105" s="34">
        <f t="shared" si="16"/>
        <v>5000</v>
      </c>
    </row>
    <row r="106" spans="1:13" s="2" customFormat="1">
      <c r="A106" s="28"/>
      <c r="B106" s="29" t="s">
        <v>194</v>
      </c>
      <c r="C106" s="30">
        <v>902</v>
      </c>
      <c r="D106" s="31">
        <v>1</v>
      </c>
      <c r="E106" s="31">
        <v>11</v>
      </c>
      <c r="F106" s="32" t="s">
        <v>744</v>
      </c>
      <c r="G106" s="33">
        <v>800</v>
      </c>
      <c r="H106" s="34">
        <f>14000-6675.8-1275.2</f>
        <v>6049</v>
      </c>
      <c r="I106" s="34">
        <v>5000</v>
      </c>
      <c r="J106" s="34">
        <v>5000</v>
      </c>
      <c r="K106" s="45">
        <v>-1275.2</v>
      </c>
      <c r="L106" s="45"/>
      <c r="M106" s="45"/>
    </row>
    <row r="107" spans="1:13">
      <c r="A107" s="28"/>
      <c r="B107" s="29" t="s">
        <v>22</v>
      </c>
      <c r="C107" s="30">
        <v>902</v>
      </c>
      <c r="D107" s="31">
        <v>1</v>
      </c>
      <c r="E107" s="31">
        <v>13</v>
      </c>
      <c r="F107" s="32"/>
      <c r="G107" s="33"/>
      <c r="H107" s="34">
        <f>H108+H154+H125+H136+H164</f>
        <v>187305.2</v>
      </c>
      <c r="I107" s="34">
        <f>I108+I154+I125+I136+I164</f>
        <v>177954</v>
      </c>
      <c r="J107" s="34">
        <f>J108+J154+J125+J136+J164</f>
        <v>159782.1</v>
      </c>
    </row>
    <row r="108" spans="1:13" ht="31.2">
      <c r="A108" s="28"/>
      <c r="B108" s="29" t="s">
        <v>494</v>
      </c>
      <c r="C108" s="30">
        <v>902</v>
      </c>
      <c r="D108" s="31">
        <v>1</v>
      </c>
      <c r="E108" s="31">
        <v>13</v>
      </c>
      <c r="F108" s="32" t="s">
        <v>495</v>
      </c>
      <c r="G108" s="33"/>
      <c r="H108" s="34">
        <f>H109+H116+H121</f>
        <v>11615.4</v>
      </c>
      <c r="I108" s="34">
        <f t="shared" ref="I108:J108" si="17">I109+I116+I121</f>
        <v>12215.4</v>
      </c>
      <c r="J108" s="34">
        <f t="shared" si="17"/>
        <v>12215.4</v>
      </c>
    </row>
    <row r="109" spans="1:13" ht="31.2">
      <c r="A109" s="28"/>
      <c r="B109" s="29" t="s">
        <v>496</v>
      </c>
      <c r="C109" s="30">
        <v>902</v>
      </c>
      <c r="D109" s="31">
        <v>1</v>
      </c>
      <c r="E109" s="31">
        <v>13</v>
      </c>
      <c r="F109" s="32" t="s">
        <v>497</v>
      </c>
      <c r="G109" s="33"/>
      <c r="H109" s="34">
        <f>H110</f>
        <v>11265.4</v>
      </c>
      <c r="I109" s="34">
        <f>I110</f>
        <v>11865.4</v>
      </c>
      <c r="J109" s="34">
        <f>J110</f>
        <v>11865.4</v>
      </c>
    </row>
    <row r="110" spans="1:13" ht="31.2">
      <c r="A110" s="28"/>
      <c r="B110" s="29" t="s">
        <v>498</v>
      </c>
      <c r="C110" s="30">
        <v>902</v>
      </c>
      <c r="D110" s="31">
        <v>1</v>
      </c>
      <c r="E110" s="31">
        <v>13</v>
      </c>
      <c r="F110" s="32" t="s">
        <v>499</v>
      </c>
      <c r="G110" s="33"/>
      <c r="H110" s="34">
        <f>H111+H114</f>
        <v>11265.4</v>
      </c>
      <c r="I110" s="34">
        <f t="shared" ref="I110:J110" si="18">I111+I114</f>
        <v>11865.4</v>
      </c>
      <c r="J110" s="34">
        <f t="shared" si="18"/>
        <v>11865.4</v>
      </c>
    </row>
    <row r="111" spans="1:13" ht="46.8">
      <c r="A111" s="28"/>
      <c r="B111" s="29" t="s">
        <v>500</v>
      </c>
      <c r="C111" s="30">
        <v>902</v>
      </c>
      <c r="D111" s="31">
        <v>1</v>
      </c>
      <c r="E111" s="31">
        <v>13</v>
      </c>
      <c r="F111" s="32" t="s">
        <v>501</v>
      </c>
      <c r="G111" s="33"/>
      <c r="H111" s="34">
        <f>H112+H113</f>
        <v>515.4</v>
      </c>
      <c r="I111" s="34">
        <f>I112+I113</f>
        <v>400</v>
      </c>
      <c r="J111" s="34">
        <f>J112+J113</f>
        <v>400</v>
      </c>
    </row>
    <row r="112" spans="1:13" ht="31.2">
      <c r="A112" s="28"/>
      <c r="B112" s="29" t="s">
        <v>104</v>
      </c>
      <c r="C112" s="30">
        <v>902</v>
      </c>
      <c r="D112" s="31">
        <v>1</v>
      </c>
      <c r="E112" s="31">
        <v>13</v>
      </c>
      <c r="F112" s="32" t="s">
        <v>501</v>
      </c>
      <c r="G112" s="33">
        <v>200</v>
      </c>
      <c r="H112" s="34">
        <v>215.4</v>
      </c>
      <c r="I112" s="34">
        <v>100</v>
      </c>
      <c r="J112" s="34">
        <v>100</v>
      </c>
    </row>
    <row r="113" spans="1:13">
      <c r="A113" s="28"/>
      <c r="B113" s="29" t="s">
        <v>113</v>
      </c>
      <c r="C113" s="30">
        <v>902</v>
      </c>
      <c r="D113" s="31">
        <v>1</v>
      </c>
      <c r="E113" s="31">
        <v>13</v>
      </c>
      <c r="F113" s="32" t="s">
        <v>501</v>
      </c>
      <c r="G113" s="33">
        <v>300</v>
      </c>
      <c r="H113" s="34">
        <v>300</v>
      </c>
      <c r="I113" s="34">
        <v>300</v>
      </c>
      <c r="J113" s="34">
        <v>300</v>
      </c>
    </row>
    <row r="114" spans="1:13" ht="31.2">
      <c r="A114" s="28"/>
      <c r="B114" s="29" t="s">
        <v>502</v>
      </c>
      <c r="C114" s="30">
        <v>902</v>
      </c>
      <c r="D114" s="31">
        <v>1</v>
      </c>
      <c r="E114" s="31">
        <v>13</v>
      </c>
      <c r="F114" s="32" t="s">
        <v>503</v>
      </c>
      <c r="G114" s="33"/>
      <c r="H114" s="34">
        <f>H115</f>
        <v>10750</v>
      </c>
      <c r="I114" s="34">
        <f>I115</f>
        <v>11465.4</v>
      </c>
      <c r="J114" s="34">
        <f>J115</f>
        <v>11465.4</v>
      </c>
    </row>
    <row r="115" spans="1:13" ht="31.2">
      <c r="A115" s="28"/>
      <c r="B115" s="29" t="s">
        <v>91</v>
      </c>
      <c r="C115" s="30">
        <v>902</v>
      </c>
      <c r="D115" s="31">
        <v>1</v>
      </c>
      <c r="E115" s="31">
        <v>13</v>
      </c>
      <c r="F115" s="32" t="s">
        <v>503</v>
      </c>
      <c r="G115" s="33">
        <v>600</v>
      </c>
      <c r="H115" s="34">
        <v>10750</v>
      </c>
      <c r="I115" s="34">
        <v>11465.4</v>
      </c>
      <c r="J115" s="34">
        <v>11465.4</v>
      </c>
    </row>
    <row r="116" spans="1:13" ht="31.2">
      <c r="A116" s="28"/>
      <c r="B116" s="29" t="s">
        <v>858</v>
      </c>
      <c r="C116" s="30">
        <v>902</v>
      </c>
      <c r="D116" s="31">
        <v>1</v>
      </c>
      <c r="E116" s="31">
        <v>13</v>
      </c>
      <c r="F116" s="32" t="s">
        <v>505</v>
      </c>
      <c r="G116" s="33"/>
      <c r="H116" s="34">
        <f t="shared" ref="H116:J117" si="19">H117</f>
        <v>150</v>
      </c>
      <c r="I116" s="34">
        <f t="shared" si="19"/>
        <v>150</v>
      </c>
      <c r="J116" s="34">
        <f t="shared" si="19"/>
        <v>150</v>
      </c>
    </row>
    <row r="117" spans="1:13" ht="46.8">
      <c r="A117" s="28"/>
      <c r="B117" s="29" t="s">
        <v>859</v>
      </c>
      <c r="C117" s="30">
        <v>902</v>
      </c>
      <c r="D117" s="31">
        <v>1</v>
      </c>
      <c r="E117" s="31">
        <v>13</v>
      </c>
      <c r="F117" s="32" t="s">
        <v>507</v>
      </c>
      <c r="G117" s="33"/>
      <c r="H117" s="34">
        <f t="shared" si="19"/>
        <v>150</v>
      </c>
      <c r="I117" s="34">
        <f t="shared" si="19"/>
        <v>150</v>
      </c>
      <c r="J117" s="34">
        <f t="shared" si="19"/>
        <v>150</v>
      </c>
    </row>
    <row r="118" spans="1:13" ht="31.2">
      <c r="A118" s="28"/>
      <c r="B118" s="29" t="s">
        <v>860</v>
      </c>
      <c r="C118" s="30">
        <v>902</v>
      </c>
      <c r="D118" s="31">
        <v>1</v>
      </c>
      <c r="E118" s="31">
        <v>13</v>
      </c>
      <c r="F118" s="32" t="s">
        <v>509</v>
      </c>
      <c r="G118" s="33"/>
      <c r="H118" s="34">
        <f>H119+H120</f>
        <v>150</v>
      </c>
      <c r="I118" s="34">
        <f>I119+I120</f>
        <v>150</v>
      </c>
      <c r="J118" s="34">
        <f>J119+J120</f>
        <v>150</v>
      </c>
    </row>
    <row r="119" spans="1:13" ht="31.2">
      <c r="A119" s="28"/>
      <c r="B119" s="29" t="s">
        <v>104</v>
      </c>
      <c r="C119" s="30">
        <v>902</v>
      </c>
      <c r="D119" s="31">
        <v>1</v>
      </c>
      <c r="E119" s="31">
        <v>13</v>
      </c>
      <c r="F119" s="32" t="s">
        <v>509</v>
      </c>
      <c r="G119" s="33">
        <v>200</v>
      </c>
      <c r="H119" s="34">
        <v>50</v>
      </c>
      <c r="I119" s="34">
        <v>50</v>
      </c>
      <c r="J119" s="34">
        <v>50</v>
      </c>
    </row>
    <row r="120" spans="1:13">
      <c r="A120" s="28"/>
      <c r="B120" s="29" t="s">
        <v>113</v>
      </c>
      <c r="C120" s="30">
        <v>902</v>
      </c>
      <c r="D120" s="31">
        <v>1</v>
      </c>
      <c r="E120" s="31">
        <v>13</v>
      </c>
      <c r="F120" s="32" t="s">
        <v>509</v>
      </c>
      <c r="G120" s="33">
        <v>300</v>
      </c>
      <c r="H120" s="34">
        <v>100</v>
      </c>
      <c r="I120" s="34">
        <f>80+20</f>
        <v>100</v>
      </c>
      <c r="J120" s="34">
        <f>80+20</f>
        <v>100</v>
      </c>
      <c r="L120" s="41"/>
      <c r="M120" s="7"/>
    </row>
    <row r="121" spans="1:13" ht="31.2">
      <c r="A121" s="28"/>
      <c r="B121" s="29" t="s">
        <v>523</v>
      </c>
      <c r="C121" s="30">
        <v>902</v>
      </c>
      <c r="D121" s="31">
        <v>1</v>
      </c>
      <c r="E121" s="31">
        <v>13</v>
      </c>
      <c r="F121" s="32" t="s">
        <v>524</v>
      </c>
      <c r="G121" s="33"/>
      <c r="H121" s="34">
        <f t="shared" ref="H121:J123" si="20">H122</f>
        <v>200</v>
      </c>
      <c r="I121" s="34">
        <f t="shared" si="20"/>
        <v>200</v>
      </c>
      <c r="J121" s="34">
        <f t="shared" si="20"/>
        <v>200</v>
      </c>
    </row>
    <row r="122" spans="1:13">
      <c r="A122" s="28"/>
      <c r="B122" s="29" t="s">
        <v>525</v>
      </c>
      <c r="C122" s="30">
        <v>902</v>
      </c>
      <c r="D122" s="31">
        <v>1</v>
      </c>
      <c r="E122" s="31">
        <v>13</v>
      </c>
      <c r="F122" s="32" t="s">
        <v>526</v>
      </c>
      <c r="G122" s="33"/>
      <c r="H122" s="34">
        <f t="shared" si="20"/>
        <v>200</v>
      </c>
      <c r="I122" s="177">
        <f t="shared" si="20"/>
        <v>200</v>
      </c>
      <c r="J122" s="177">
        <f t="shared" si="20"/>
        <v>200</v>
      </c>
    </row>
    <row r="123" spans="1:13">
      <c r="A123" s="28"/>
      <c r="B123" s="29" t="s">
        <v>527</v>
      </c>
      <c r="C123" s="30">
        <v>902</v>
      </c>
      <c r="D123" s="31">
        <v>1</v>
      </c>
      <c r="E123" s="31">
        <v>13</v>
      </c>
      <c r="F123" s="32" t="s">
        <v>528</v>
      </c>
      <c r="G123" s="33"/>
      <c r="H123" s="34">
        <f t="shared" si="20"/>
        <v>200</v>
      </c>
      <c r="I123" s="177">
        <f t="shared" si="20"/>
        <v>200</v>
      </c>
      <c r="J123" s="177">
        <f t="shared" si="20"/>
        <v>200</v>
      </c>
    </row>
    <row r="124" spans="1:13" ht="31.2">
      <c r="A124" s="28"/>
      <c r="B124" s="29" t="s">
        <v>104</v>
      </c>
      <c r="C124" s="30">
        <v>902</v>
      </c>
      <c r="D124" s="31">
        <v>1</v>
      </c>
      <c r="E124" s="31">
        <v>13</v>
      </c>
      <c r="F124" s="32" t="s">
        <v>528</v>
      </c>
      <c r="G124" s="33">
        <v>200</v>
      </c>
      <c r="H124" s="34">
        <v>200</v>
      </c>
      <c r="I124" s="34">
        <v>200</v>
      </c>
      <c r="J124" s="34">
        <v>200</v>
      </c>
    </row>
    <row r="125" spans="1:13" ht="31.2">
      <c r="A125" s="28"/>
      <c r="B125" s="29" t="s">
        <v>570</v>
      </c>
      <c r="C125" s="30">
        <v>902</v>
      </c>
      <c r="D125" s="31">
        <v>1</v>
      </c>
      <c r="E125" s="31">
        <v>13</v>
      </c>
      <c r="F125" s="32" t="s">
        <v>571</v>
      </c>
      <c r="G125" s="33"/>
      <c r="H125" s="34">
        <f>H126</f>
        <v>15216</v>
      </c>
      <c r="I125" s="34">
        <f>I126</f>
        <v>15216</v>
      </c>
      <c r="J125" s="34">
        <f>J126</f>
        <v>15216</v>
      </c>
    </row>
    <row r="126" spans="1:13" ht="46.8">
      <c r="A126" s="28"/>
      <c r="B126" s="29" t="s">
        <v>572</v>
      </c>
      <c r="C126" s="30">
        <v>902</v>
      </c>
      <c r="D126" s="31">
        <v>1</v>
      </c>
      <c r="E126" s="31">
        <v>13</v>
      </c>
      <c r="F126" s="32" t="s">
        <v>573</v>
      </c>
      <c r="G126" s="33"/>
      <c r="H126" s="34">
        <f>H127+H130+H133</f>
        <v>15216</v>
      </c>
      <c r="I126" s="34">
        <f>I127+I130+I133</f>
        <v>15216</v>
      </c>
      <c r="J126" s="34">
        <f>J127+J130+J133</f>
        <v>15216</v>
      </c>
    </row>
    <row r="127" spans="1:13" ht="46.8">
      <c r="A127" s="28"/>
      <c r="B127" s="29" t="s">
        <v>574</v>
      </c>
      <c r="C127" s="30">
        <v>902</v>
      </c>
      <c r="D127" s="31">
        <v>1</v>
      </c>
      <c r="E127" s="31">
        <v>13</v>
      </c>
      <c r="F127" s="32" t="s">
        <v>575</v>
      </c>
      <c r="G127" s="33"/>
      <c r="H127" s="34">
        <f t="shared" ref="H127:J128" si="21">H128</f>
        <v>10570</v>
      </c>
      <c r="I127" s="34">
        <f t="shared" si="21"/>
        <v>10570</v>
      </c>
      <c r="J127" s="34">
        <f t="shared" si="21"/>
        <v>10570</v>
      </c>
    </row>
    <row r="128" spans="1:13" ht="31.2">
      <c r="A128" s="28"/>
      <c r="B128" s="29" t="s">
        <v>861</v>
      </c>
      <c r="C128" s="30">
        <v>902</v>
      </c>
      <c r="D128" s="31">
        <v>1</v>
      </c>
      <c r="E128" s="31">
        <v>13</v>
      </c>
      <c r="F128" s="32" t="s">
        <v>577</v>
      </c>
      <c r="G128" s="33"/>
      <c r="H128" s="34">
        <f t="shared" si="21"/>
        <v>10570</v>
      </c>
      <c r="I128" s="34">
        <f t="shared" si="21"/>
        <v>10570</v>
      </c>
      <c r="J128" s="34">
        <f t="shared" si="21"/>
        <v>10570</v>
      </c>
    </row>
    <row r="129" spans="1:10" ht="31.2">
      <c r="A129" s="28"/>
      <c r="B129" s="29" t="s">
        <v>104</v>
      </c>
      <c r="C129" s="30">
        <v>902</v>
      </c>
      <c r="D129" s="31">
        <v>1</v>
      </c>
      <c r="E129" s="31">
        <v>13</v>
      </c>
      <c r="F129" s="32" t="s">
        <v>577</v>
      </c>
      <c r="G129" s="33">
        <v>200</v>
      </c>
      <c r="H129" s="34">
        <v>10570</v>
      </c>
      <c r="I129" s="34">
        <v>10570</v>
      </c>
      <c r="J129" s="34">
        <v>10570</v>
      </c>
    </row>
    <row r="130" spans="1:10" ht="46.8">
      <c r="A130" s="28"/>
      <c r="B130" s="29" t="s">
        <v>578</v>
      </c>
      <c r="C130" s="30">
        <v>902</v>
      </c>
      <c r="D130" s="31">
        <v>1</v>
      </c>
      <c r="E130" s="31">
        <v>13</v>
      </c>
      <c r="F130" s="32" t="s">
        <v>579</v>
      </c>
      <c r="G130" s="33"/>
      <c r="H130" s="34">
        <f t="shared" ref="H130:J131" si="22">H131</f>
        <v>4046</v>
      </c>
      <c r="I130" s="34">
        <f t="shared" si="22"/>
        <v>4046</v>
      </c>
      <c r="J130" s="34">
        <f t="shared" si="22"/>
        <v>4046</v>
      </c>
    </row>
    <row r="131" spans="1:10" ht="31.2">
      <c r="A131" s="28"/>
      <c r="B131" s="29" t="s">
        <v>861</v>
      </c>
      <c r="C131" s="30">
        <v>902</v>
      </c>
      <c r="D131" s="31">
        <v>1</v>
      </c>
      <c r="E131" s="31">
        <v>13</v>
      </c>
      <c r="F131" s="32" t="s">
        <v>580</v>
      </c>
      <c r="G131" s="33"/>
      <c r="H131" s="34">
        <f t="shared" si="22"/>
        <v>4046</v>
      </c>
      <c r="I131" s="34">
        <f t="shared" si="22"/>
        <v>4046</v>
      </c>
      <c r="J131" s="34">
        <f t="shared" si="22"/>
        <v>4046</v>
      </c>
    </row>
    <row r="132" spans="1:10" ht="31.2">
      <c r="A132" s="28"/>
      <c r="B132" s="29" t="s">
        <v>104</v>
      </c>
      <c r="C132" s="30">
        <v>902</v>
      </c>
      <c r="D132" s="31">
        <v>1</v>
      </c>
      <c r="E132" s="31">
        <v>13</v>
      </c>
      <c r="F132" s="32" t="s">
        <v>580</v>
      </c>
      <c r="G132" s="33">
        <v>200</v>
      </c>
      <c r="H132" s="34">
        <v>4046</v>
      </c>
      <c r="I132" s="34">
        <v>4046</v>
      </c>
      <c r="J132" s="34">
        <v>4046</v>
      </c>
    </row>
    <row r="133" spans="1:10">
      <c r="A133" s="28"/>
      <c r="B133" s="29" t="s">
        <v>581</v>
      </c>
      <c r="C133" s="30">
        <v>902</v>
      </c>
      <c r="D133" s="31">
        <v>1</v>
      </c>
      <c r="E133" s="31">
        <v>13</v>
      </c>
      <c r="F133" s="32" t="s">
        <v>582</v>
      </c>
      <c r="G133" s="33"/>
      <c r="H133" s="34">
        <f t="shared" ref="H133:J134" si="23">H134</f>
        <v>600</v>
      </c>
      <c r="I133" s="34">
        <f t="shared" si="23"/>
        <v>600</v>
      </c>
      <c r="J133" s="34">
        <f t="shared" si="23"/>
        <v>600</v>
      </c>
    </row>
    <row r="134" spans="1:10" ht="31.2">
      <c r="A134" s="28"/>
      <c r="B134" s="29" t="s">
        <v>861</v>
      </c>
      <c r="C134" s="30">
        <v>902</v>
      </c>
      <c r="D134" s="31">
        <v>1</v>
      </c>
      <c r="E134" s="31">
        <v>13</v>
      </c>
      <c r="F134" s="32" t="s">
        <v>583</v>
      </c>
      <c r="G134" s="33"/>
      <c r="H134" s="34">
        <f t="shared" si="23"/>
        <v>600</v>
      </c>
      <c r="I134" s="34">
        <f t="shared" si="23"/>
        <v>600</v>
      </c>
      <c r="J134" s="34">
        <f t="shared" si="23"/>
        <v>600</v>
      </c>
    </row>
    <row r="135" spans="1:10" ht="31.2">
      <c r="A135" s="28"/>
      <c r="B135" s="29" t="s">
        <v>104</v>
      </c>
      <c r="C135" s="30">
        <v>902</v>
      </c>
      <c r="D135" s="31">
        <v>1</v>
      </c>
      <c r="E135" s="31">
        <v>13</v>
      </c>
      <c r="F135" s="32" t="s">
        <v>583</v>
      </c>
      <c r="G135" s="33">
        <v>200</v>
      </c>
      <c r="H135" s="34">
        <v>600</v>
      </c>
      <c r="I135" s="34">
        <v>600</v>
      </c>
      <c r="J135" s="34">
        <v>600</v>
      </c>
    </row>
    <row r="136" spans="1:10">
      <c r="A136" s="28"/>
      <c r="B136" s="29" t="s">
        <v>730</v>
      </c>
      <c r="C136" s="30">
        <v>902</v>
      </c>
      <c r="D136" s="31">
        <v>1</v>
      </c>
      <c r="E136" s="31">
        <v>13</v>
      </c>
      <c r="F136" s="32" t="s">
        <v>731</v>
      </c>
      <c r="G136" s="33"/>
      <c r="H136" s="34">
        <f>H141+H146+H149+H137</f>
        <v>136404.70000000001</v>
      </c>
      <c r="I136" s="34">
        <f>I141+I146+I149+I137</f>
        <v>149142.6</v>
      </c>
      <c r="J136" s="34">
        <f>J141+J146+J149+J137</f>
        <v>130970.70000000001</v>
      </c>
    </row>
    <row r="137" spans="1:10">
      <c r="A137" s="28"/>
      <c r="B137" s="29" t="s">
        <v>745</v>
      </c>
      <c r="C137" s="30">
        <v>902</v>
      </c>
      <c r="D137" s="31">
        <v>1</v>
      </c>
      <c r="E137" s="31">
        <v>13</v>
      </c>
      <c r="F137" s="32" t="s">
        <v>746</v>
      </c>
      <c r="G137" s="33"/>
      <c r="H137" s="34">
        <f>H138</f>
        <v>758.1</v>
      </c>
      <c r="I137" s="34">
        <f>I138</f>
        <v>380</v>
      </c>
      <c r="J137" s="34">
        <f>J138</f>
        <v>380</v>
      </c>
    </row>
    <row r="138" spans="1:10" collapsed="1">
      <c r="A138" s="28"/>
      <c r="B138" s="29" t="s">
        <v>747</v>
      </c>
      <c r="C138" s="30">
        <v>902</v>
      </c>
      <c r="D138" s="31">
        <v>1</v>
      </c>
      <c r="E138" s="31">
        <v>13</v>
      </c>
      <c r="F138" s="32" t="s">
        <v>748</v>
      </c>
      <c r="G138" s="33"/>
      <c r="H138" s="34">
        <f>H140+H139</f>
        <v>758.1</v>
      </c>
      <c r="I138" s="34">
        <f>I140</f>
        <v>380</v>
      </c>
      <c r="J138" s="34">
        <f>J140</f>
        <v>380</v>
      </c>
    </row>
    <row r="139" spans="1:10" ht="31.2" hidden="1" outlineLevel="1">
      <c r="A139" s="28"/>
      <c r="B139" s="29" t="s">
        <v>104</v>
      </c>
      <c r="C139" s="30">
        <v>902</v>
      </c>
      <c r="D139" s="31">
        <v>1</v>
      </c>
      <c r="E139" s="31">
        <v>13</v>
      </c>
      <c r="F139" s="32" t="s">
        <v>748</v>
      </c>
      <c r="G139" s="33">
        <v>200</v>
      </c>
      <c r="H139" s="34">
        <v>0</v>
      </c>
      <c r="I139" s="34">
        <v>0</v>
      </c>
      <c r="J139" s="34">
        <v>0</v>
      </c>
    </row>
    <row r="140" spans="1:10">
      <c r="A140" s="28"/>
      <c r="B140" s="29" t="s">
        <v>194</v>
      </c>
      <c r="C140" s="30">
        <v>902</v>
      </c>
      <c r="D140" s="31">
        <v>1</v>
      </c>
      <c r="E140" s="31">
        <v>13</v>
      </c>
      <c r="F140" s="32" t="s">
        <v>748</v>
      </c>
      <c r="G140" s="33">
        <v>800</v>
      </c>
      <c r="H140" s="34">
        <f>380+378.1</f>
        <v>758.1</v>
      </c>
      <c r="I140" s="34">
        <v>380</v>
      </c>
      <c r="J140" s="34">
        <v>380</v>
      </c>
    </row>
    <row r="141" spans="1:10">
      <c r="A141" s="35"/>
      <c r="B141" s="29" t="s">
        <v>751</v>
      </c>
      <c r="C141" s="30">
        <v>902</v>
      </c>
      <c r="D141" s="31">
        <v>1</v>
      </c>
      <c r="E141" s="31">
        <v>13</v>
      </c>
      <c r="F141" s="32" t="s">
        <v>752</v>
      </c>
      <c r="G141" s="33"/>
      <c r="H141" s="34">
        <f>H142</f>
        <v>104935.90000000001</v>
      </c>
      <c r="I141" s="34">
        <f>I142</f>
        <v>113517.1</v>
      </c>
      <c r="J141" s="34">
        <f>J142</f>
        <v>84069.900000000009</v>
      </c>
    </row>
    <row r="142" spans="1:10" ht="31.2">
      <c r="A142" s="35"/>
      <c r="B142" s="29" t="s">
        <v>342</v>
      </c>
      <c r="C142" s="30">
        <v>902</v>
      </c>
      <c r="D142" s="31">
        <v>1</v>
      </c>
      <c r="E142" s="31">
        <v>13</v>
      </c>
      <c r="F142" s="32" t="s">
        <v>753</v>
      </c>
      <c r="G142" s="33"/>
      <c r="H142" s="34">
        <f>H143+H144+H145</f>
        <v>104935.90000000001</v>
      </c>
      <c r="I142" s="34">
        <f t="shared" ref="I142:J142" si="24">I143+I144+I145</f>
        <v>113517.1</v>
      </c>
      <c r="J142" s="34">
        <f t="shared" si="24"/>
        <v>84069.900000000009</v>
      </c>
    </row>
    <row r="143" spans="1:10" ht="46.8">
      <c r="A143" s="35"/>
      <c r="B143" s="29" t="s">
        <v>116</v>
      </c>
      <c r="C143" s="30">
        <v>902</v>
      </c>
      <c r="D143" s="31">
        <v>1</v>
      </c>
      <c r="E143" s="31">
        <v>13</v>
      </c>
      <c r="F143" s="32" t="s">
        <v>753</v>
      </c>
      <c r="G143" s="33">
        <v>100</v>
      </c>
      <c r="H143" s="34">
        <v>67832.100000000006</v>
      </c>
      <c r="I143" s="34">
        <v>67832.100000000006</v>
      </c>
      <c r="J143" s="34">
        <v>67832.100000000006</v>
      </c>
    </row>
    <row r="144" spans="1:10" ht="31.2">
      <c r="A144" s="35"/>
      <c r="B144" s="29" t="s">
        <v>104</v>
      </c>
      <c r="C144" s="30">
        <v>902</v>
      </c>
      <c r="D144" s="31">
        <v>1</v>
      </c>
      <c r="E144" s="31">
        <v>13</v>
      </c>
      <c r="F144" s="32" t="s">
        <v>753</v>
      </c>
      <c r="G144" s="33">
        <v>200</v>
      </c>
      <c r="H144" s="34">
        <f>33620.8+960+2200</f>
        <v>36780.800000000003</v>
      </c>
      <c r="I144" s="34">
        <f>32569.5+12792.5</f>
        <v>45362</v>
      </c>
      <c r="J144" s="34">
        <v>15914.8</v>
      </c>
    </row>
    <row r="145" spans="1:12">
      <c r="A145" s="35"/>
      <c r="B145" s="29" t="s">
        <v>194</v>
      </c>
      <c r="C145" s="30">
        <v>902</v>
      </c>
      <c r="D145" s="31">
        <v>1</v>
      </c>
      <c r="E145" s="31">
        <v>13</v>
      </c>
      <c r="F145" s="32" t="s">
        <v>753</v>
      </c>
      <c r="G145" s="33">
        <v>800</v>
      </c>
      <c r="H145" s="34">
        <v>323</v>
      </c>
      <c r="I145" s="34">
        <v>323</v>
      </c>
      <c r="J145" s="34">
        <v>323</v>
      </c>
    </row>
    <row r="146" spans="1:12">
      <c r="A146" s="35"/>
      <c r="B146" s="29" t="s">
        <v>757</v>
      </c>
      <c r="C146" s="30">
        <v>902</v>
      </c>
      <c r="D146" s="31">
        <v>1</v>
      </c>
      <c r="E146" s="31">
        <v>13</v>
      </c>
      <c r="F146" s="32" t="s">
        <v>758</v>
      </c>
      <c r="G146" s="33"/>
      <c r="H146" s="34">
        <f t="shared" ref="H146:J147" si="25">H147</f>
        <v>144</v>
      </c>
      <c r="I146" s="34">
        <f t="shared" si="25"/>
        <v>4108.3</v>
      </c>
      <c r="J146" s="34">
        <f t="shared" si="25"/>
        <v>15379.3</v>
      </c>
    </row>
    <row r="147" spans="1:12" ht="31.2">
      <c r="A147" s="35"/>
      <c r="B147" s="29" t="s">
        <v>759</v>
      </c>
      <c r="C147" s="30">
        <v>902</v>
      </c>
      <c r="D147" s="31">
        <v>1</v>
      </c>
      <c r="E147" s="31">
        <v>13</v>
      </c>
      <c r="F147" s="32" t="s">
        <v>760</v>
      </c>
      <c r="G147" s="33"/>
      <c r="H147" s="34">
        <f t="shared" si="25"/>
        <v>144</v>
      </c>
      <c r="I147" s="34">
        <f t="shared" si="25"/>
        <v>4108.3</v>
      </c>
      <c r="J147" s="34">
        <f t="shared" si="25"/>
        <v>15379.3</v>
      </c>
    </row>
    <row r="148" spans="1:12">
      <c r="A148" s="35"/>
      <c r="B148" s="29" t="s">
        <v>194</v>
      </c>
      <c r="C148" s="30">
        <v>902</v>
      </c>
      <c r="D148" s="31">
        <v>1</v>
      </c>
      <c r="E148" s="31">
        <v>13</v>
      </c>
      <c r="F148" s="32" t="s">
        <v>760</v>
      </c>
      <c r="G148" s="33">
        <v>800</v>
      </c>
      <c r="H148" s="34">
        <v>144</v>
      </c>
      <c r="I148" s="34">
        <v>4108.3</v>
      </c>
      <c r="J148" s="34">
        <v>15379.3</v>
      </c>
    </row>
    <row r="149" spans="1:12">
      <c r="A149" s="35"/>
      <c r="B149" s="29" t="s">
        <v>862</v>
      </c>
      <c r="C149" s="30">
        <v>902</v>
      </c>
      <c r="D149" s="31">
        <v>1</v>
      </c>
      <c r="E149" s="31">
        <v>13</v>
      </c>
      <c r="F149" s="32" t="s">
        <v>762</v>
      </c>
      <c r="G149" s="33"/>
      <c r="H149" s="34">
        <f>H150</f>
        <v>30566.699999999997</v>
      </c>
      <c r="I149" s="34">
        <f>I150</f>
        <v>31137.199999999997</v>
      </c>
      <c r="J149" s="34">
        <f>J150</f>
        <v>31141.5</v>
      </c>
    </row>
    <row r="150" spans="1:12" ht="31.2">
      <c r="A150" s="35"/>
      <c r="B150" s="29" t="s">
        <v>342</v>
      </c>
      <c r="C150" s="30">
        <v>902</v>
      </c>
      <c r="D150" s="31">
        <v>1</v>
      </c>
      <c r="E150" s="31">
        <v>13</v>
      </c>
      <c r="F150" s="32" t="s">
        <v>763</v>
      </c>
      <c r="G150" s="33"/>
      <c r="H150" s="34">
        <f>H151+H152+H153</f>
        <v>30566.699999999997</v>
      </c>
      <c r="I150" s="34">
        <f>I151+I152+I153</f>
        <v>31137.199999999997</v>
      </c>
      <c r="J150" s="34">
        <f>J151+J152+J153</f>
        <v>31141.5</v>
      </c>
    </row>
    <row r="151" spans="1:12" ht="46.8">
      <c r="A151" s="35"/>
      <c r="B151" s="29" t="s">
        <v>116</v>
      </c>
      <c r="C151" s="30">
        <v>902</v>
      </c>
      <c r="D151" s="31">
        <v>1</v>
      </c>
      <c r="E151" s="31">
        <v>13</v>
      </c>
      <c r="F151" s="32" t="s">
        <v>763</v>
      </c>
      <c r="G151" s="33">
        <v>100</v>
      </c>
      <c r="H151" s="34">
        <f>29095.1-560</f>
        <v>28535.1</v>
      </c>
      <c r="I151" s="34">
        <v>29095.1</v>
      </c>
      <c r="J151" s="34">
        <v>29095.1</v>
      </c>
    </row>
    <row r="152" spans="1:12" ht="31.2">
      <c r="A152" s="35"/>
      <c r="B152" s="29" t="s">
        <v>104</v>
      </c>
      <c r="C152" s="30">
        <v>902</v>
      </c>
      <c r="D152" s="31">
        <v>1</v>
      </c>
      <c r="E152" s="31">
        <v>13</v>
      </c>
      <c r="F152" s="32" t="s">
        <v>763</v>
      </c>
      <c r="G152" s="33">
        <v>200</v>
      </c>
      <c r="H152" s="34">
        <v>2027.1</v>
      </c>
      <c r="I152" s="34">
        <v>2037.6</v>
      </c>
      <c r="J152" s="34">
        <v>2041.9</v>
      </c>
    </row>
    <row r="153" spans="1:12">
      <c r="A153" s="35"/>
      <c r="B153" s="29" t="s">
        <v>194</v>
      </c>
      <c r="C153" s="30">
        <v>902</v>
      </c>
      <c r="D153" s="31">
        <v>1</v>
      </c>
      <c r="E153" s="31">
        <v>13</v>
      </c>
      <c r="F153" s="32" t="s">
        <v>763</v>
      </c>
      <c r="G153" s="33">
        <v>800</v>
      </c>
      <c r="H153" s="34">
        <v>4.5</v>
      </c>
      <c r="I153" s="34">
        <v>4.5</v>
      </c>
      <c r="J153" s="34">
        <v>4.5</v>
      </c>
    </row>
    <row r="154" spans="1:12">
      <c r="A154" s="35"/>
      <c r="B154" s="29" t="s">
        <v>764</v>
      </c>
      <c r="C154" s="30">
        <v>902</v>
      </c>
      <c r="D154" s="31">
        <v>1</v>
      </c>
      <c r="E154" s="31">
        <v>13</v>
      </c>
      <c r="F154" s="32" t="s">
        <v>765</v>
      </c>
      <c r="G154" s="33"/>
      <c r="H154" s="34">
        <f>H155</f>
        <v>7053.3</v>
      </c>
      <c r="I154" s="34">
        <f>I155</f>
        <v>1380</v>
      </c>
      <c r="J154" s="34">
        <f>J155</f>
        <v>1380</v>
      </c>
    </row>
    <row r="155" spans="1:12">
      <c r="A155" s="35"/>
      <c r="B155" s="29" t="s">
        <v>766</v>
      </c>
      <c r="C155" s="30">
        <v>902</v>
      </c>
      <c r="D155" s="31">
        <v>1</v>
      </c>
      <c r="E155" s="31">
        <v>13</v>
      </c>
      <c r="F155" s="32" t="s">
        <v>767</v>
      </c>
      <c r="G155" s="33"/>
      <c r="H155" s="34">
        <f>H158+H156+H162</f>
        <v>7053.3</v>
      </c>
      <c r="I155" s="34">
        <f>I158+I156+I162</f>
        <v>1380</v>
      </c>
      <c r="J155" s="34">
        <f>J158+J156+J162</f>
        <v>1380</v>
      </c>
    </row>
    <row r="156" spans="1:12">
      <c r="A156" s="35"/>
      <c r="B156" s="29" t="s">
        <v>769</v>
      </c>
      <c r="C156" s="30">
        <v>902</v>
      </c>
      <c r="D156" s="31">
        <v>1</v>
      </c>
      <c r="E156" s="31">
        <v>13</v>
      </c>
      <c r="F156" s="32" t="s">
        <v>770</v>
      </c>
      <c r="G156" s="33"/>
      <c r="H156" s="34">
        <f>H157</f>
        <v>5062.5</v>
      </c>
      <c r="I156" s="34">
        <f>I157</f>
        <v>980</v>
      </c>
      <c r="J156" s="34">
        <f>J157</f>
        <v>980</v>
      </c>
    </row>
    <row r="157" spans="1:12" s="2" customFormat="1" ht="31.2">
      <c r="A157" s="35"/>
      <c r="B157" s="29" t="s">
        <v>104</v>
      </c>
      <c r="C157" s="30">
        <v>902</v>
      </c>
      <c r="D157" s="31">
        <v>1</v>
      </c>
      <c r="E157" s="31">
        <v>13</v>
      </c>
      <c r="F157" s="32" t="s">
        <v>770</v>
      </c>
      <c r="G157" s="33">
        <v>200</v>
      </c>
      <c r="H157" s="199">
        <f>980+2750.5+1332</f>
        <v>5062.5</v>
      </c>
      <c r="I157" s="34">
        <v>980</v>
      </c>
      <c r="J157" s="34">
        <f>1000-20</f>
        <v>980</v>
      </c>
      <c r="K157" s="8"/>
      <c r="L157" s="47"/>
    </row>
    <row r="158" spans="1:12" ht="31.2">
      <c r="A158" s="35"/>
      <c r="B158" s="29" t="s">
        <v>863</v>
      </c>
      <c r="C158" s="30">
        <v>902</v>
      </c>
      <c r="D158" s="31">
        <v>1</v>
      </c>
      <c r="E158" s="31">
        <v>13</v>
      </c>
      <c r="F158" s="32" t="s">
        <v>772</v>
      </c>
      <c r="G158" s="33"/>
      <c r="H158" s="34">
        <f>H159+H160+H161</f>
        <v>1990.8</v>
      </c>
      <c r="I158" s="34">
        <f>I159+I160</f>
        <v>400</v>
      </c>
      <c r="J158" s="34">
        <f>J159+J160</f>
        <v>400</v>
      </c>
    </row>
    <row r="159" spans="1:12" ht="31.2" collapsed="1">
      <c r="A159" s="35"/>
      <c r="B159" s="29" t="s">
        <v>104</v>
      </c>
      <c r="C159" s="30">
        <v>902</v>
      </c>
      <c r="D159" s="31">
        <v>1</v>
      </c>
      <c r="E159" s="31">
        <v>13</v>
      </c>
      <c r="F159" s="32" t="s">
        <v>772</v>
      </c>
      <c r="G159" s="33">
        <v>200</v>
      </c>
      <c r="H159" s="34">
        <f>400+1590.8</f>
        <v>1990.8</v>
      </c>
      <c r="I159" s="34">
        <v>400</v>
      </c>
      <c r="J159" s="34">
        <v>400</v>
      </c>
    </row>
    <row r="160" spans="1:12" ht="31.2" hidden="1" outlineLevel="1">
      <c r="A160" s="35"/>
      <c r="B160" s="29" t="s">
        <v>133</v>
      </c>
      <c r="C160" s="30">
        <v>902</v>
      </c>
      <c r="D160" s="31">
        <v>1</v>
      </c>
      <c r="E160" s="31">
        <v>13</v>
      </c>
      <c r="F160" s="32" t="s">
        <v>772</v>
      </c>
      <c r="G160" s="33">
        <v>400</v>
      </c>
      <c r="H160" s="34">
        <v>0</v>
      </c>
      <c r="I160" s="34">
        <v>0</v>
      </c>
      <c r="J160" s="34">
        <v>0</v>
      </c>
    </row>
    <row r="161" spans="1:11" hidden="1" outlineLevel="1">
      <c r="A161" s="35"/>
      <c r="B161" s="29" t="s">
        <v>194</v>
      </c>
      <c r="C161" s="30">
        <v>902</v>
      </c>
      <c r="D161" s="31">
        <v>1</v>
      </c>
      <c r="E161" s="31">
        <v>13</v>
      </c>
      <c r="F161" s="32" t="s">
        <v>772</v>
      </c>
      <c r="G161" s="33">
        <v>800</v>
      </c>
      <c r="H161" s="34">
        <v>0</v>
      </c>
      <c r="I161" s="34">
        <v>0</v>
      </c>
      <c r="J161" s="34">
        <v>0</v>
      </c>
    </row>
    <row r="162" spans="1:11" hidden="1" outlineLevel="1">
      <c r="A162" s="35"/>
      <c r="B162" s="29" t="s">
        <v>96</v>
      </c>
      <c r="C162" s="30">
        <v>902</v>
      </c>
      <c r="D162" s="31">
        <v>1</v>
      </c>
      <c r="E162" s="31">
        <v>13</v>
      </c>
      <c r="F162" s="32" t="s">
        <v>773</v>
      </c>
      <c r="G162" s="33"/>
      <c r="H162" s="34">
        <f>H163</f>
        <v>0</v>
      </c>
      <c r="I162" s="34">
        <f>I163</f>
        <v>0</v>
      </c>
      <c r="J162" s="34">
        <f>J163</f>
        <v>0</v>
      </c>
    </row>
    <row r="163" spans="1:11" ht="31.2" hidden="1" outlineLevel="1">
      <c r="A163" s="35"/>
      <c r="B163" s="29" t="s">
        <v>104</v>
      </c>
      <c r="C163" s="30">
        <v>902</v>
      </c>
      <c r="D163" s="31">
        <v>1</v>
      </c>
      <c r="E163" s="31">
        <v>13</v>
      </c>
      <c r="F163" s="32" t="s">
        <v>773</v>
      </c>
      <c r="G163" s="33">
        <v>200</v>
      </c>
      <c r="H163" s="34">
        <v>0</v>
      </c>
      <c r="I163" s="34">
        <v>0</v>
      </c>
      <c r="J163" s="34">
        <v>0</v>
      </c>
    </row>
    <row r="164" spans="1:11">
      <c r="A164" s="35"/>
      <c r="B164" s="29" t="s">
        <v>827</v>
      </c>
      <c r="C164" s="30">
        <v>902</v>
      </c>
      <c r="D164" s="31">
        <v>1</v>
      </c>
      <c r="E164" s="31">
        <v>13</v>
      </c>
      <c r="F164" s="32" t="s">
        <v>828</v>
      </c>
      <c r="G164" s="33"/>
      <c r="H164" s="34">
        <f>H165</f>
        <v>17015.8</v>
      </c>
      <c r="I164" s="34">
        <f>I165</f>
        <v>0</v>
      </c>
      <c r="J164" s="34">
        <f>J165</f>
        <v>0</v>
      </c>
    </row>
    <row r="165" spans="1:11" collapsed="1">
      <c r="A165" s="35"/>
      <c r="B165" s="29" t="s">
        <v>829</v>
      </c>
      <c r="C165" s="30">
        <v>902</v>
      </c>
      <c r="D165" s="31">
        <v>1</v>
      </c>
      <c r="E165" s="31">
        <v>13</v>
      </c>
      <c r="F165" s="32" t="s">
        <v>830</v>
      </c>
      <c r="G165" s="33"/>
      <c r="H165" s="34">
        <f>H166+H168+H170</f>
        <v>17015.8</v>
      </c>
      <c r="I165" s="34">
        <f>I166</f>
        <v>0</v>
      </c>
      <c r="J165" s="34">
        <f>J166</f>
        <v>0</v>
      </c>
    </row>
    <row r="166" spans="1:11" hidden="1" outlineLevel="1">
      <c r="A166" s="35"/>
      <c r="B166" s="29" t="s">
        <v>96</v>
      </c>
      <c r="C166" s="30">
        <v>902</v>
      </c>
      <c r="D166" s="31">
        <v>1</v>
      </c>
      <c r="E166" s="31">
        <v>13</v>
      </c>
      <c r="F166" s="32" t="s">
        <v>835</v>
      </c>
      <c r="G166" s="33"/>
      <c r="H166" s="34">
        <f>H167</f>
        <v>0</v>
      </c>
      <c r="I166" s="34">
        <f>I167</f>
        <v>0</v>
      </c>
      <c r="J166" s="34">
        <f>J167</f>
        <v>0</v>
      </c>
    </row>
    <row r="167" spans="1:11" ht="31.2" hidden="1" outlineLevel="1">
      <c r="A167" s="35"/>
      <c r="B167" s="29" t="s">
        <v>104</v>
      </c>
      <c r="C167" s="30">
        <v>902</v>
      </c>
      <c r="D167" s="31">
        <v>1</v>
      </c>
      <c r="E167" s="31">
        <v>13</v>
      </c>
      <c r="F167" s="32" t="s">
        <v>835</v>
      </c>
      <c r="G167" s="33">
        <v>200</v>
      </c>
      <c r="H167" s="34">
        <f>119.2-119.2</f>
        <v>0</v>
      </c>
      <c r="I167" s="34">
        <v>0</v>
      </c>
      <c r="J167" s="34">
        <v>0</v>
      </c>
    </row>
    <row r="168" spans="1:11">
      <c r="A168" s="35"/>
      <c r="B168" s="29" t="s">
        <v>837</v>
      </c>
      <c r="C168" s="30">
        <v>902</v>
      </c>
      <c r="D168" s="31">
        <v>1</v>
      </c>
      <c r="E168" s="31">
        <v>13</v>
      </c>
      <c r="F168" s="32" t="s">
        <v>838</v>
      </c>
      <c r="G168" s="33"/>
      <c r="H168" s="34">
        <f>H169</f>
        <v>17015.8</v>
      </c>
      <c r="I168" s="34">
        <f>I169</f>
        <v>0</v>
      </c>
      <c r="J168" s="34">
        <f>J169</f>
        <v>0</v>
      </c>
    </row>
    <row r="169" spans="1:11" ht="31.2" collapsed="1">
      <c r="A169" s="35"/>
      <c r="B169" s="29" t="s">
        <v>104</v>
      </c>
      <c r="C169" s="30">
        <v>902</v>
      </c>
      <c r="D169" s="31">
        <v>1</v>
      </c>
      <c r="E169" s="31">
        <v>13</v>
      </c>
      <c r="F169" s="32" t="s">
        <v>838</v>
      </c>
      <c r="G169" s="33">
        <v>200</v>
      </c>
      <c r="H169" s="34">
        <f>4460.8+8300+4255</f>
        <v>17015.8</v>
      </c>
      <c r="I169" s="34">
        <v>0</v>
      </c>
      <c r="J169" s="34">
        <v>0</v>
      </c>
      <c r="K169" s="8">
        <v>4255</v>
      </c>
    </row>
    <row r="170" spans="1:11" ht="78" hidden="1" outlineLevel="1">
      <c r="A170" s="35"/>
      <c r="B170" s="29" t="s">
        <v>839</v>
      </c>
      <c r="C170" s="30">
        <v>902</v>
      </c>
      <c r="D170" s="31">
        <v>1</v>
      </c>
      <c r="E170" s="31">
        <v>13</v>
      </c>
      <c r="F170" s="32" t="s">
        <v>840</v>
      </c>
      <c r="G170" s="33"/>
      <c r="H170" s="34">
        <f>H171</f>
        <v>0</v>
      </c>
      <c r="I170" s="34"/>
      <c r="J170" s="34"/>
    </row>
    <row r="171" spans="1:11" ht="31.2" hidden="1" outlineLevel="1">
      <c r="A171" s="35"/>
      <c r="B171" s="29" t="s">
        <v>104</v>
      </c>
      <c r="C171" s="30">
        <v>902</v>
      </c>
      <c r="D171" s="31">
        <v>1</v>
      </c>
      <c r="E171" s="31">
        <v>13</v>
      </c>
      <c r="F171" s="32" t="s">
        <v>840</v>
      </c>
      <c r="G171" s="33">
        <v>200</v>
      </c>
      <c r="H171" s="34"/>
      <c r="I171" s="34"/>
      <c r="J171" s="34"/>
    </row>
    <row r="172" spans="1:11" hidden="1" outlineLevel="1">
      <c r="A172" s="35"/>
      <c r="B172" s="29" t="s">
        <v>24</v>
      </c>
      <c r="C172" s="30">
        <v>902</v>
      </c>
      <c r="D172" s="31">
        <v>2</v>
      </c>
      <c r="E172" s="31"/>
      <c r="F172" s="32"/>
      <c r="G172" s="33"/>
      <c r="H172" s="34">
        <f>H173</f>
        <v>0</v>
      </c>
      <c r="I172" s="34">
        <f t="shared" ref="I172:J176" si="26">I173</f>
        <v>0</v>
      </c>
      <c r="J172" s="34">
        <f t="shared" si="26"/>
        <v>0</v>
      </c>
    </row>
    <row r="173" spans="1:11" hidden="1" outlineLevel="1">
      <c r="A173" s="35"/>
      <c r="B173" s="29" t="s">
        <v>25</v>
      </c>
      <c r="C173" s="30">
        <v>902</v>
      </c>
      <c r="D173" s="31">
        <v>2</v>
      </c>
      <c r="E173" s="31">
        <v>3</v>
      </c>
      <c r="F173" s="32"/>
      <c r="G173" s="33"/>
      <c r="H173" s="34">
        <f>H174</f>
        <v>0</v>
      </c>
      <c r="I173" s="34">
        <f t="shared" si="26"/>
        <v>0</v>
      </c>
      <c r="J173" s="34">
        <f t="shared" si="26"/>
        <v>0</v>
      </c>
    </row>
    <row r="174" spans="1:11" hidden="1" outlineLevel="1">
      <c r="A174" s="35"/>
      <c r="B174" s="29" t="s">
        <v>827</v>
      </c>
      <c r="C174" s="30">
        <v>902</v>
      </c>
      <c r="D174" s="31">
        <v>2</v>
      </c>
      <c r="E174" s="31">
        <v>3</v>
      </c>
      <c r="F174" s="32" t="s">
        <v>828</v>
      </c>
      <c r="G174" s="33"/>
      <c r="H174" s="34">
        <f>H175</f>
        <v>0</v>
      </c>
      <c r="I174" s="34">
        <f t="shared" si="26"/>
        <v>0</v>
      </c>
      <c r="J174" s="34">
        <f t="shared" si="26"/>
        <v>0</v>
      </c>
    </row>
    <row r="175" spans="1:11" hidden="1" outlineLevel="1">
      <c r="A175" s="35"/>
      <c r="B175" s="29" t="s">
        <v>829</v>
      </c>
      <c r="C175" s="30">
        <v>902</v>
      </c>
      <c r="D175" s="31">
        <v>2</v>
      </c>
      <c r="E175" s="31">
        <v>3</v>
      </c>
      <c r="F175" s="32" t="s">
        <v>830</v>
      </c>
      <c r="G175" s="33"/>
      <c r="H175" s="34">
        <f>H176</f>
        <v>0</v>
      </c>
      <c r="I175" s="34">
        <f>I176</f>
        <v>0</v>
      </c>
      <c r="J175" s="34">
        <f>J176</f>
        <v>0</v>
      </c>
    </row>
    <row r="176" spans="1:11" hidden="1" outlineLevel="1">
      <c r="A176" s="35"/>
      <c r="B176" s="29" t="s">
        <v>96</v>
      </c>
      <c r="C176" s="30">
        <v>902</v>
      </c>
      <c r="D176" s="31">
        <v>2</v>
      </c>
      <c r="E176" s="31">
        <v>3</v>
      </c>
      <c r="F176" s="32" t="s">
        <v>835</v>
      </c>
      <c r="G176" s="33"/>
      <c r="H176" s="34">
        <f>H177</f>
        <v>0</v>
      </c>
      <c r="I176" s="34">
        <f t="shared" si="26"/>
        <v>0</v>
      </c>
      <c r="J176" s="34">
        <f t="shared" si="26"/>
        <v>0</v>
      </c>
    </row>
    <row r="177" spans="1:10" ht="31.2" hidden="1" outlineLevel="1">
      <c r="A177" s="35"/>
      <c r="B177" s="29" t="s">
        <v>104</v>
      </c>
      <c r="C177" s="30">
        <v>902</v>
      </c>
      <c r="D177" s="31">
        <v>2</v>
      </c>
      <c r="E177" s="31">
        <v>3</v>
      </c>
      <c r="F177" s="32" t="s">
        <v>835</v>
      </c>
      <c r="G177" s="33">
        <v>200</v>
      </c>
      <c r="H177" s="34">
        <v>0</v>
      </c>
      <c r="I177" s="34">
        <v>0</v>
      </c>
      <c r="J177" s="34">
        <v>0</v>
      </c>
    </row>
    <row r="178" spans="1:10">
      <c r="A178" s="28"/>
      <c r="B178" s="29" t="s">
        <v>26</v>
      </c>
      <c r="C178" s="30">
        <v>902</v>
      </c>
      <c r="D178" s="31">
        <v>3</v>
      </c>
      <c r="E178" s="31"/>
      <c r="F178" s="32"/>
      <c r="G178" s="33"/>
      <c r="H178" s="34">
        <f>H179+H222</f>
        <v>82333.000000000015</v>
      </c>
      <c r="I178" s="34">
        <f>I179+I222</f>
        <v>85136.6</v>
      </c>
      <c r="J178" s="34">
        <f>J179+J222</f>
        <v>76804.800000000003</v>
      </c>
    </row>
    <row r="179" spans="1:10" ht="31.2">
      <c r="A179" s="28"/>
      <c r="B179" s="29" t="s">
        <v>864</v>
      </c>
      <c r="C179" s="30">
        <v>902</v>
      </c>
      <c r="D179" s="31">
        <v>3</v>
      </c>
      <c r="E179" s="31">
        <v>10</v>
      </c>
      <c r="F179" s="32"/>
      <c r="G179" s="33"/>
      <c r="H179" s="34">
        <f>H180+H206+H218</f>
        <v>82163.000000000015</v>
      </c>
      <c r="I179" s="34">
        <f>I180+I206+I218</f>
        <v>84966.6</v>
      </c>
      <c r="J179" s="34">
        <f>J180+J206+J218</f>
        <v>76634.8</v>
      </c>
    </row>
    <row r="180" spans="1:10" ht="31.2">
      <c r="A180" s="28"/>
      <c r="B180" s="29" t="s">
        <v>638</v>
      </c>
      <c r="C180" s="30">
        <v>902</v>
      </c>
      <c r="D180" s="31">
        <v>3</v>
      </c>
      <c r="E180" s="31">
        <v>10</v>
      </c>
      <c r="F180" s="32" t="s">
        <v>639</v>
      </c>
      <c r="G180" s="33"/>
      <c r="H180" s="34">
        <f>H181+H197+H201</f>
        <v>81323.800000000017</v>
      </c>
      <c r="I180" s="34">
        <f>I181+I197+I201</f>
        <v>84714.6</v>
      </c>
      <c r="J180" s="34">
        <f>J181+J197+J201</f>
        <v>76382.8</v>
      </c>
    </row>
    <row r="181" spans="1:10" ht="46.8">
      <c r="A181" s="28"/>
      <c r="B181" s="29" t="s">
        <v>640</v>
      </c>
      <c r="C181" s="30">
        <v>902</v>
      </c>
      <c r="D181" s="31">
        <v>3</v>
      </c>
      <c r="E181" s="31">
        <v>10</v>
      </c>
      <c r="F181" s="32" t="s">
        <v>641</v>
      </c>
      <c r="G181" s="33"/>
      <c r="H181" s="34">
        <f>H182+H187+H192</f>
        <v>70909.600000000006</v>
      </c>
      <c r="I181" s="34">
        <f>I182+I187+I192</f>
        <v>72270.7</v>
      </c>
      <c r="J181" s="34">
        <f>J182+J187+J192</f>
        <v>71833.2</v>
      </c>
    </row>
    <row r="182" spans="1:10" ht="31.2">
      <c r="A182" s="28"/>
      <c r="B182" s="29" t="s">
        <v>642</v>
      </c>
      <c r="C182" s="30">
        <v>902</v>
      </c>
      <c r="D182" s="31">
        <v>3</v>
      </c>
      <c r="E182" s="31">
        <v>10</v>
      </c>
      <c r="F182" s="32" t="s">
        <v>643</v>
      </c>
      <c r="G182" s="33"/>
      <c r="H182" s="34">
        <f>H183+H185</f>
        <v>41075.5</v>
      </c>
      <c r="I182" s="34">
        <f>I183+I185</f>
        <v>41590.5</v>
      </c>
      <c r="J182" s="34">
        <f>J183+J185</f>
        <v>41590.5</v>
      </c>
    </row>
    <row r="183" spans="1:10" ht="31.2">
      <c r="A183" s="28"/>
      <c r="B183" s="29" t="s">
        <v>190</v>
      </c>
      <c r="C183" s="30">
        <v>902</v>
      </c>
      <c r="D183" s="31">
        <v>3</v>
      </c>
      <c r="E183" s="31">
        <v>10</v>
      </c>
      <c r="F183" s="32" t="s">
        <v>644</v>
      </c>
      <c r="G183" s="33"/>
      <c r="H183" s="34">
        <f>H184</f>
        <v>41075.5</v>
      </c>
      <c r="I183" s="34">
        <f>I184</f>
        <v>41590.5</v>
      </c>
      <c r="J183" s="34">
        <f>J184</f>
        <v>41590.5</v>
      </c>
    </row>
    <row r="184" spans="1:10" ht="31.2" collapsed="1">
      <c r="A184" s="46"/>
      <c r="B184" s="29" t="s">
        <v>91</v>
      </c>
      <c r="C184" s="30">
        <v>902</v>
      </c>
      <c r="D184" s="31">
        <v>3</v>
      </c>
      <c r="E184" s="31">
        <v>10</v>
      </c>
      <c r="F184" s="32" t="s">
        <v>644</v>
      </c>
      <c r="G184" s="33">
        <v>600</v>
      </c>
      <c r="H184" s="34">
        <f>41590.5-515</f>
        <v>41075.5</v>
      </c>
      <c r="I184" s="34">
        <v>41590.5</v>
      </c>
      <c r="J184" s="34">
        <v>41590.5</v>
      </c>
    </row>
    <row r="185" spans="1:10" hidden="1" outlineLevel="1">
      <c r="A185" s="46"/>
      <c r="B185" s="29" t="s">
        <v>96</v>
      </c>
      <c r="C185" s="30">
        <v>902</v>
      </c>
      <c r="D185" s="31">
        <v>3</v>
      </c>
      <c r="E185" s="31">
        <v>10</v>
      </c>
      <c r="F185" s="32" t="s">
        <v>645</v>
      </c>
      <c r="G185" s="33"/>
      <c r="H185" s="34">
        <f>H186</f>
        <v>0</v>
      </c>
      <c r="I185" s="34">
        <f>I186</f>
        <v>0</v>
      </c>
      <c r="J185" s="34">
        <f>J186</f>
        <v>0</v>
      </c>
    </row>
    <row r="186" spans="1:10" ht="31.2" hidden="1" outlineLevel="1">
      <c r="A186" s="46"/>
      <c r="B186" s="29" t="s">
        <v>91</v>
      </c>
      <c r="C186" s="30">
        <v>902</v>
      </c>
      <c r="D186" s="31">
        <v>3</v>
      </c>
      <c r="E186" s="31">
        <v>10</v>
      </c>
      <c r="F186" s="32" t="s">
        <v>645</v>
      </c>
      <c r="G186" s="33">
        <v>600</v>
      </c>
      <c r="H186" s="34">
        <v>0</v>
      </c>
      <c r="I186" s="34">
        <v>0</v>
      </c>
      <c r="J186" s="34">
        <v>0</v>
      </c>
    </row>
    <row r="187" spans="1:10" ht="31.2" collapsed="1">
      <c r="A187" s="28"/>
      <c r="B187" s="29" t="s">
        <v>646</v>
      </c>
      <c r="C187" s="30">
        <v>902</v>
      </c>
      <c r="D187" s="31">
        <v>3</v>
      </c>
      <c r="E187" s="31">
        <v>10</v>
      </c>
      <c r="F187" s="32" t="s">
        <v>647</v>
      </c>
      <c r="G187" s="33"/>
      <c r="H187" s="34">
        <f>H190+H188</f>
        <v>22529.3</v>
      </c>
      <c r="I187" s="34">
        <f t="shared" ref="I187:J187" si="27">I190+I188</f>
        <v>23449.1</v>
      </c>
      <c r="J187" s="34">
        <f t="shared" si="27"/>
        <v>22984.3</v>
      </c>
    </row>
    <row r="188" spans="1:10" hidden="1" outlineLevel="1">
      <c r="A188" s="28"/>
      <c r="B188" s="29" t="s">
        <v>89</v>
      </c>
      <c r="C188" s="30">
        <v>902</v>
      </c>
      <c r="D188" s="31">
        <v>3</v>
      </c>
      <c r="E188" s="31">
        <v>10</v>
      </c>
      <c r="F188" s="32" t="s">
        <v>648</v>
      </c>
      <c r="G188" s="33"/>
      <c r="H188" s="34">
        <f t="shared" ref="H188:J190" si="28">H189</f>
        <v>0</v>
      </c>
      <c r="I188" s="34">
        <f t="shared" si="28"/>
        <v>0</v>
      </c>
      <c r="J188" s="34">
        <f t="shared" si="28"/>
        <v>0</v>
      </c>
    </row>
    <row r="189" spans="1:10" ht="31.2" hidden="1" outlineLevel="1">
      <c r="A189" s="46"/>
      <c r="B189" s="29" t="s">
        <v>91</v>
      </c>
      <c r="C189" s="30">
        <v>902</v>
      </c>
      <c r="D189" s="31">
        <v>3</v>
      </c>
      <c r="E189" s="31">
        <v>10</v>
      </c>
      <c r="F189" s="32" t="s">
        <v>648</v>
      </c>
      <c r="G189" s="33">
        <v>600</v>
      </c>
      <c r="H189" s="34">
        <v>0</v>
      </c>
      <c r="I189" s="34">
        <v>0</v>
      </c>
      <c r="J189" s="34">
        <v>0</v>
      </c>
    </row>
    <row r="190" spans="1:10" ht="31.2">
      <c r="A190" s="28"/>
      <c r="B190" s="29" t="s">
        <v>190</v>
      </c>
      <c r="C190" s="30">
        <v>902</v>
      </c>
      <c r="D190" s="31">
        <v>3</v>
      </c>
      <c r="E190" s="31">
        <v>10</v>
      </c>
      <c r="F190" s="32" t="s">
        <v>649</v>
      </c>
      <c r="G190" s="33"/>
      <c r="H190" s="34">
        <f t="shared" si="28"/>
        <v>22529.3</v>
      </c>
      <c r="I190" s="34">
        <f t="shared" si="28"/>
        <v>23449.1</v>
      </c>
      <c r="J190" s="34">
        <f t="shared" si="28"/>
        <v>22984.3</v>
      </c>
    </row>
    <row r="191" spans="1:10" ht="31.2">
      <c r="A191" s="46"/>
      <c r="B191" s="29" t="s">
        <v>91</v>
      </c>
      <c r="C191" s="30">
        <v>902</v>
      </c>
      <c r="D191" s="31">
        <v>3</v>
      </c>
      <c r="E191" s="31">
        <v>10</v>
      </c>
      <c r="F191" s="32" t="s">
        <v>649</v>
      </c>
      <c r="G191" s="33">
        <v>600</v>
      </c>
      <c r="H191" s="34">
        <f>22734.3-205</f>
        <v>22529.3</v>
      </c>
      <c r="I191" s="34">
        <f>22984.3+464.8</f>
        <v>23449.1</v>
      </c>
      <c r="J191" s="34">
        <v>22984.3</v>
      </c>
    </row>
    <row r="192" spans="1:10" ht="31.2">
      <c r="A192" s="46"/>
      <c r="B192" s="29" t="s">
        <v>650</v>
      </c>
      <c r="C192" s="30">
        <v>902</v>
      </c>
      <c r="D192" s="31">
        <v>3</v>
      </c>
      <c r="E192" s="31">
        <v>10</v>
      </c>
      <c r="F192" s="32" t="s">
        <v>651</v>
      </c>
      <c r="G192" s="33"/>
      <c r="H192" s="34">
        <f>H193+H195</f>
        <v>7304.8</v>
      </c>
      <c r="I192" s="34">
        <f t="shared" ref="H192:J193" si="29">I193</f>
        <v>7231.1</v>
      </c>
      <c r="J192" s="34">
        <f t="shared" si="29"/>
        <v>7258.4</v>
      </c>
    </row>
    <row r="193" spans="1:12" ht="31.2">
      <c r="A193" s="46"/>
      <c r="B193" s="29" t="s">
        <v>190</v>
      </c>
      <c r="C193" s="30">
        <v>902</v>
      </c>
      <c r="D193" s="31">
        <v>3</v>
      </c>
      <c r="E193" s="31">
        <v>10</v>
      </c>
      <c r="F193" s="32" t="s">
        <v>652</v>
      </c>
      <c r="G193" s="33"/>
      <c r="H193" s="34">
        <f t="shared" si="29"/>
        <v>7304.8</v>
      </c>
      <c r="I193" s="34">
        <f t="shared" si="29"/>
        <v>7231.1</v>
      </c>
      <c r="J193" s="34">
        <f t="shared" si="29"/>
        <v>7258.4</v>
      </c>
    </row>
    <row r="194" spans="1:12" ht="31.2" collapsed="1">
      <c r="A194" s="46"/>
      <c r="B194" s="29" t="s">
        <v>91</v>
      </c>
      <c r="C194" s="30">
        <v>902</v>
      </c>
      <c r="D194" s="31">
        <v>3</v>
      </c>
      <c r="E194" s="31">
        <v>10</v>
      </c>
      <c r="F194" s="32" t="s">
        <v>652</v>
      </c>
      <c r="G194" s="33">
        <v>600</v>
      </c>
      <c r="H194" s="34">
        <f>7354.8-50</f>
        <v>7304.8</v>
      </c>
      <c r="I194" s="34">
        <v>7231.1</v>
      </c>
      <c r="J194" s="34">
        <v>7258.4</v>
      </c>
    </row>
    <row r="195" spans="1:12" hidden="1" outlineLevel="1">
      <c r="A195" s="46"/>
      <c r="B195" s="29" t="s">
        <v>96</v>
      </c>
      <c r="C195" s="30">
        <v>902</v>
      </c>
      <c r="D195" s="31">
        <v>3</v>
      </c>
      <c r="E195" s="31">
        <v>10</v>
      </c>
      <c r="F195" s="32" t="s">
        <v>653</v>
      </c>
      <c r="G195" s="33"/>
      <c r="H195" s="34">
        <f>H196</f>
        <v>0</v>
      </c>
      <c r="I195" s="34">
        <f>I196</f>
        <v>0</v>
      </c>
      <c r="J195" s="34">
        <f>J196</f>
        <v>0</v>
      </c>
    </row>
    <row r="196" spans="1:12" ht="31.2" hidden="1" outlineLevel="1">
      <c r="A196" s="46"/>
      <c r="B196" s="29" t="s">
        <v>91</v>
      </c>
      <c r="C196" s="30">
        <v>902</v>
      </c>
      <c r="D196" s="31">
        <v>3</v>
      </c>
      <c r="E196" s="31">
        <v>10</v>
      </c>
      <c r="F196" s="32" t="s">
        <v>653</v>
      </c>
      <c r="G196" s="33">
        <v>600</v>
      </c>
      <c r="H196" s="34">
        <v>0</v>
      </c>
      <c r="I196" s="34">
        <v>0</v>
      </c>
      <c r="J196" s="34">
        <v>0</v>
      </c>
    </row>
    <row r="197" spans="1:12" ht="31.2">
      <c r="A197" s="46"/>
      <c r="B197" s="29" t="s">
        <v>654</v>
      </c>
      <c r="C197" s="30">
        <v>902</v>
      </c>
      <c r="D197" s="31">
        <v>3</v>
      </c>
      <c r="E197" s="31">
        <v>10</v>
      </c>
      <c r="F197" s="32" t="s">
        <v>655</v>
      </c>
      <c r="G197" s="33"/>
      <c r="H197" s="34">
        <f>H198</f>
        <v>8013.6</v>
      </c>
      <c r="I197" s="34">
        <f t="shared" ref="I197:J199" si="30">I198</f>
        <v>10043.299999999999</v>
      </c>
      <c r="J197" s="34">
        <f t="shared" si="30"/>
        <v>2149</v>
      </c>
    </row>
    <row r="198" spans="1:12" ht="46.8">
      <c r="A198" s="46"/>
      <c r="B198" s="29" t="s">
        <v>656</v>
      </c>
      <c r="C198" s="30">
        <v>902</v>
      </c>
      <c r="D198" s="31">
        <v>3</v>
      </c>
      <c r="E198" s="31">
        <v>10</v>
      </c>
      <c r="F198" s="32" t="s">
        <v>657</v>
      </c>
      <c r="G198" s="30"/>
      <c r="H198" s="34">
        <f>H199</f>
        <v>8013.6</v>
      </c>
      <c r="I198" s="34">
        <f>I199</f>
        <v>10043.299999999999</v>
      </c>
      <c r="J198" s="34">
        <f>J199</f>
        <v>2149</v>
      </c>
    </row>
    <row r="199" spans="1:12" ht="31.2">
      <c r="A199" s="46"/>
      <c r="B199" s="29" t="s">
        <v>658</v>
      </c>
      <c r="C199" s="30">
        <v>902</v>
      </c>
      <c r="D199" s="31">
        <v>3</v>
      </c>
      <c r="E199" s="31">
        <v>10</v>
      </c>
      <c r="F199" s="32" t="s">
        <v>659</v>
      </c>
      <c r="G199" s="30"/>
      <c r="H199" s="34">
        <f>H200</f>
        <v>8013.6</v>
      </c>
      <c r="I199" s="34">
        <f t="shared" si="30"/>
        <v>10043.299999999999</v>
      </c>
      <c r="J199" s="34">
        <f t="shared" si="30"/>
        <v>2149</v>
      </c>
    </row>
    <row r="200" spans="1:12" ht="31.2">
      <c r="A200" s="46"/>
      <c r="B200" s="29" t="s">
        <v>91</v>
      </c>
      <c r="C200" s="30">
        <v>902</v>
      </c>
      <c r="D200" s="31">
        <v>3</v>
      </c>
      <c r="E200" s="31">
        <v>10</v>
      </c>
      <c r="F200" s="32" t="s">
        <v>659</v>
      </c>
      <c r="G200" s="30">
        <v>600</v>
      </c>
      <c r="H200" s="34">
        <f>7761+252.6</f>
        <v>8013.6</v>
      </c>
      <c r="I200" s="34">
        <v>10043.299999999999</v>
      </c>
      <c r="J200" s="34">
        <v>2149</v>
      </c>
    </row>
    <row r="201" spans="1:12" ht="31.2">
      <c r="A201" s="46"/>
      <c r="B201" s="29" t="s">
        <v>660</v>
      </c>
      <c r="C201" s="30">
        <v>902</v>
      </c>
      <c r="D201" s="31">
        <v>3</v>
      </c>
      <c r="E201" s="31">
        <v>10</v>
      </c>
      <c r="F201" s="32" t="s">
        <v>661</v>
      </c>
      <c r="G201" s="33"/>
      <c r="H201" s="34">
        <f t="shared" ref="H201:J202" si="31">H202</f>
        <v>2400.6</v>
      </c>
      <c r="I201" s="34">
        <f t="shared" si="31"/>
        <v>2400.6</v>
      </c>
      <c r="J201" s="34">
        <f t="shared" si="31"/>
        <v>2400.6</v>
      </c>
      <c r="L201" s="6"/>
    </row>
    <row r="202" spans="1:12" ht="31.2">
      <c r="A202" s="46"/>
      <c r="B202" s="29" t="s">
        <v>662</v>
      </c>
      <c r="C202" s="30">
        <v>902</v>
      </c>
      <c r="D202" s="31">
        <v>3</v>
      </c>
      <c r="E202" s="31">
        <v>10</v>
      </c>
      <c r="F202" s="32" t="s">
        <v>663</v>
      </c>
      <c r="G202" s="30"/>
      <c r="H202" s="34">
        <f t="shared" si="31"/>
        <v>2400.6</v>
      </c>
      <c r="I202" s="34">
        <f t="shared" si="31"/>
        <v>2400.6</v>
      </c>
      <c r="J202" s="34">
        <f t="shared" si="31"/>
        <v>2400.6</v>
      </c>
      <c r="L202" s="6"/>
    </row>
    <row r="203" spans="1:12" ht="31.2">
      <c r="A203" s="46"/>
      <c r="B203" s="29" t="s">
        <v>664</v>
      </c>
      <c r="C203" s="30">
        <v>902</v>
      </c>
      <c r="D203" s="31">
        <v>3</v>
      </c>
      <c r="E203" s="31">
        <v>10</v>
      </c>
      <c r="F203" s="32" t="s">
        <v>665</v>
      </c>
      <c r="G203" s="30"/>
      <c r="H203" s="34">
        <f>H205+H204</f>
        <v>2400.6</v>
      </c>
      <c r="I203" s="34">
        <f>I205+I204</f>
        <v>2400.6</v>
      </c>
      <c r="J203" s="34">
        <f>J205+J204</f>
        <v>2400.6</v>
      </c>
      <c r="L203" s="6"/>
    </row>
    <row r="204" spans="1:12" ht="31.2">
      <c r="A204" s="46"/>
      <c r="B204" s="29" t="s">
        <v>104</v>
      </c>
      <c r="C204" s="30">
        <v>902</v>
      </c>
      <c r="D204" s="31">
        <v>3</v>
      </c>
      <c r="E204" s="31">
        <v>10</v>
      </c>
      <c r="F204" s="32" t="s">
        <v>665</v>
      </c>
      <c r="G204" s="30">
        <v>200</v>
      </c>
      <c r="H204" s="34">
        <v>190</v>
      </c>
      <c r="I204" s="34">
        <v>190</v>
      </c>
      <c r="J204" s="34">
        <v>190</v>
      </c>
      <c r="L204" s="6"/>
    </row>
    <row r="205" spans="1:12" ht="31.2">
      <c r="A205" s="46"/>
      <c r="B205" s="29" t="s">
        <v>91</v>
      </c>
      <c r="C205" s="30">
        <v>902</v>
      </c>
      <c r="D205" s="31">
        <v>3</v>
      </c>
      <c r="E205" s="31">
        <v>10</v>
      </c>
      <c r="F205" s="32" t="s">
        <v>665</v>
      </c>
      <c r="G205" s="30">
        <v>600</v>
      </c>
      <c r="H205" s="34">
        <v>2210.6</v>
      </c>
      <c r="I205" s="34">
        <v>2210.6</v>
      </c>
      <c r="J205" s="34">
        <v>2210.6</v>
      </c>
      <c r="L205" s="6"/>
    </row>
    <row r="206" spans="1:12">
      <c r="A206" s="28"/>
      <c r="B206" s="29" t="s">
        <v>775</v>
      </c>
      <c r="C206" s="30">
        <v>902</v>
      </c>
      <c r="D206" s="31">
        <v>3</v>
      </c>
      <c r="E206" s="31">
        <v>10</v>
      </c>
      <c r="F206" s="32" t="s">
        <v>776</v>
      </c>
      <c r="G206" s="33"/>
      <c r="H206" s="34">
        <f>H207+H215</f>
        <v>252</v>
      </c>
      <c r="I206" s="34">
        <f>I207+I215+I208</f>
        <v>252</v>
      </c>
      <c r="J206" s="34">
        <f>J207+J215+J208</f>
        <v>252</v>
      </c>
      <c r="L206" s="6"/>
    </row>
    <row r="207" spans="1:12" ht="31.2" collapsed="1">
      <c r="A207" s="28"/>
      <c r="B207" s="29" t="s">
        <v>777</v>
      </c>
      <c r="C207" s="30">
        <v>902</v>
      </c>
      <c r="D207" s="31">
        <v>3</v>
      </c>
      <c r="E207" s="31">
        <v>10</v>
      </c>
      <c r="F207" s="32" t="s">
        <v>778</v>
      </c>
      <c r="G207" s="33"/>
      <c r="H207" s="34">
        <f>H211+H213+H208</f>
        <v>252</v>
      </c>
      <c r="I207" s="34">
        <f>I211+I213</f>
        <v>252</v>
      </c>
      <c r="J207" s="34">
        <f>J211+J213</f>
        <v>252</v>
      </c>
      <c r="K207" s="6"/>
      <c r="L207" s="6"/>
    </row>
    <row r="208" spans="1:12" hidden="1" outlineLevel="1">
      <c r="A208" s="28"/>
      <c r="B208" s="29" t="s">
        <v>96</v>
      </c>
      <c r="C208" s="30">
        <v>902</v>
      </c>
      <c r="D208" s="31">
        <v>3</v>
      </c>
      <c r="E208" s="31">
        <v>10</v>
      </c>
      <c r="F208" s="32" t="s">
        <v>779</v>
      </c>
      <c r="G208" s="33"/>
      <c r="H208" s="34">
        <f>H209+H210</f>
        <v>0</v>
      </c>
      <c r="I208" s="34">
        <f>I209+I210</f>
        <v>0</v>
      </c>
      <c r="J208" s="34">
        <f>J209+J210</f>
        <v>0</v>
      </c>
      <c r="K208" s="6"/>
      <c r="L208" s="6"/>
    </row>
    <row r="209" spans="1:12" hidden="1" outlineLevel="1">
      <c r="A209" s="28"/>
      <c r="B209" s="29" t="s">
        <v>516</v>
      </c>
      <c r="C209" s="30">
        <v>902</v>
      </c>
      <c r="D209" s="31">
        <v>3</v>
      </c>
      <c r="E209" s="31">
        <v>10</v>
      </c>
      <c r="F209" s="32" t="s">
        <v>779</v>
      </c>
      <c r="G209" s="33">
        <v>500</v>
      </c>
      <c r="H209" s="34">
        <v>0</v>
      </c>
      <c r="I209" s="34">
        <v>0</v>
      </c>
      <c r="J209" s="34">
        <v>0</v>
      </c>
      <c r="K209" s="6"/>
      <c r="L209" s="6"/>
    </row>
    <row r="210" spans="1:12" ht="31.2" hidden="1" outlineLevel="1">
      <c r="A210" s="28"/>
      <c r="B210" s="29" t="s">
        <v>104</v>
      </c>
      <c r="C210" s="30">
        <v>902</v>
      </c>
      <c r="D210" s="31">
        <v>3</v>
      </c>
      <c r="E210" s="31">
        <v>10</v>
      </c>
      <c r="F210" s="32" t="s">
        <v>779</v>
      </c>
      <c r="G210" s="33">
        <v>200</v>
      </c>
      <c r="H210" s="34">
        <v>0</v>
      </c>
      <c r="I210" s="34">
        <v>0</v>
      </c>
      <c r="J210" s="34">
        <v>0</v>
      </c>
      <c r="K210" s="6"/>
      <c r="L210" s="6"/>
    </row>
    <row r="211" spans="1:12" ht="93.6">
      <c r="A211" s="28"/>
      <c r="B211" s="29" t="s">
        <v>780</v>
      </c>
      <c r="C211" s="30">
        <v>902</v>
      </c>
      <c r="D211" s="31">
        <v>3</v>
      </c>
      <c r="E211" s="31">
        <v>10</v>
      </c>
      <c r="F211" s="32" t="s">
        <v>781</v>
      </c>
      <c r="G211" s="33"/>
      <c r="H211" s="34">
        <f>H212</f>
        <v>252</v>
      </c>
      <c r="I211" s="34">
        <f>I212</f>
        <v>252</v>
      </c>
      <c r="J211" s="34">
        <f>J212</f>
        <v>252</v>
      </c>
      <c r="K211" s="6"/>
      <c r="L211" s="6"/>
    </row>
    <row r="212" spans="1:12" ht="31.2" collapsed="1">
      <c r="A212" s="28"/>
      <c r="B212" s="29" t="s">
        <v>104</v>
      </c>
      <c r="C212" s="30">
        <v>902</v>
      </c>
      <c r="D212" s="31">
        <v>3</v>
      </c>
      <c r="E212" s="31">
        <v>10</v>
      </c>
      <c r="F212" s="32" t="s">
        <v>781</v>
      </c>
      <c r="G212" s="33">
        <v>200</v>
      </c>
      <c r="H212" s="34">
        <v>252</v>
      </c>
      <c r="I212" s="34">
        <v>252</v>
      </c>
      <c r="J212" s="34">
        <v>252</v>
      </c>
      <c r="K212" s="6"/>
      <c r="L212" s="6"/>
    </row>
    <row r="213" spans="1:12" ht="93.6" hidden="1" outlineLevel="1">
      <c r="A213" s="28"/>
      <c r="B213" s="29" t="s">
        <v>782</v>
      </c>
      <c r="C213" s="30">
        <v>902</v>
      </c>
      <c r="D213" s="31">
        <v>3</v>
      </c>
      <c r="E213" s="31">
        <v>10</v>
      </c>
      <c r="F213" s="32" t="s">
        <v>783</v>
      </c>
      <c r="G213" s="33"/>
      <c r="H213" s="34">
        <f>H214</f>
        <v>0</v>
      </c>
      <c r="I213" s="34">
        <f>I214</f>
        <v>0</v>
      </c>
      <c r="J213" s="34">
        <f>J214</f>
        <v>0</v>
      </c>
      <c r="K213" s="6"/>
      <c r="L213" s="6"/>
    </row>
    <row r="214" spans="1:12" ht="31.2" hidden="1" outlineLevel="1">
      <c r="A214" s="28"/>
      <c r="B214" s="29" t="s">
        <v>104</v>
      </c>
      <c r="C214" s="30">
        <v>902</v>
      </c>
      <c r="D214" s="31">
        <v>3</v>
      </c>
      <c r="E214" s="31">
        <v>10</v>
      </c>
      <c r="F214" s="32" t="s">
        <v>783</v>
      </c>
      <c r="G214" s="33">
        <v>200</v>
      </c>
      <c r="H214" s="34">
        <v>0</v>
      </c>
      <c r="I214" s="34">
        <v>0</v>
      </c>
      <c r="J214" s="34">
        <v>0</v>
      </c>
      <c r="K214" s="6"/>
      <c r="L214" s="6"/>
    </row>
    <row r="215" spans="1:12" hidden="1" outlineLevel="1">
      <c r="A215" s="28"/>
      <c r="B215" s="29" t="s">
        <v>784</v>
      </c>
      <c r="C215" s="30">
        <v>902</v>
      </c>
      <c r="D215" s="31">
        <v>3</v>
      </c>
      <c r="E215" s="31">
        <v>10</v>
      </c>
      <c r="F215" s="32" t="s">
        <v>785</v>
      </c>
      <c r="G215" s="33"/>
      <c r="H215" s="34">
        <f t="shared" ref="H215:J216" si="32">H216</f>
        <v>0</v>
      </c>
      <c r="I215" s="34">
        <f t="shared" si="32"/>
        <v>0</v>
      </c>
      <c r="J215" s="34">
        <f t="shared" si="32"/>
        <v>0</v>
      </c>
      <c r="K215" s="6"/>
      <c r="L215" s="6"/>
    </row>
    <row r="216" spans="1:12" hidden="1" outlineLevel="1">
      <c r="A216" s="28"/>
      <c r="B216" s="29" t="s">
        <v>96</v>
      </c>
      <c r="C216" s="30">
        <v>902</v>
      </c>
      <c r="D216" s="31">
        <v>3</v>
      </c>
      <c r="E216" s="31">
        <v>10</v>
      </c>
      <c r="F216" s="32" t="s">
        <v>786</v>
      </c>
      <c r="G216" s="33"/>
      <c r="H216" s="34">
        <f t="shared" si="32"/>
        <v>0</v>
      </c>
      <c r="I216" s="34">
        <f t="shared" si="32"/>
        <v>0</v>
      </c>
      <c r="J216" s="34">
        <f t="shared" si="32"/>
        <v>0</v>
      </c>
      <c r="K216" s="6"/>
      <c r="L216" s="6"/>
    </row>
    <row r="217" spans="1:12" hidden="1" outlineLevel="1">
      <c r="A217" s="28"/>
      <c r="B217" s="29" t="s">
        <v>516</v>
      </c>
      <c r="C217" s="30">
        <v>902</v>
      </c>
      <c r="D217" s="31">
        <v>3</v>
      </c>
      <c r="E217" s="31">
        <v>10</v>
      </c>
      <c r="F217" s="32" t="s">
        <v>786</v>
      </c>
      <c r="G217" s="33">
        <v>500</v>
      </c>
      <c r="H217" s="34">
        <v>0</v>
      </c>
      <c r="I217" s="34">
        <v>0</v>
      </c>
      <c r="J217" s="34">
        <v>0</v>
      </c>
      <c r="K217" s="6"/>
      <c r="L217" s="6"/>
    </row>
    <row r="218" spans="1:12">
      <c r="A218" s="28"/>
      <c r="B218" s="29" t="s">
        <v>827</v>
      </c>
      <c r="C218" s="30">
        <v>902</v>
      </c>
      <c r="D218" s="31">
        <v>3</v>
      </c>
      <c r="E218" s="31">
        <v>10</v>
      </c>
      <c r="F218" s="32" t="s">
        <v>828</v>
      </c>
      <c r="G218" s="33"/>
      <c r="H218" s="34">
        <f>H219</f>
        <v>587.20000000000005</v>
      </c>
      <c r="I218" s="34">
        <f t="shared" ref="I218:J218" si="33">I219</f>
        <v>0</v>
      </c>
      <c r="J218" s="34">
        <f t="shared" si="33"/>
        <v>0</v>
      </c>
      <c r="K218" s="6"/>
      <c r="L218" s="6"/>
    </row>
    <row r="219" spans="1:12">
      <c r="A219" s="28"/>
      <c r="B219" s="29" t="s">
        <v>829</v>
      </c>
      <c r="C219" s="30">
        <v>902</v>
      </c>
      <c r="D219" s="31">
        <v>3</v>
      </c>
      <c r="E219" s="31">
        <v>10</v>
      </c>
      <c r="F219" s="32" t="s">
        <v>830</v>
      </c>
      <c r="G219" s="33"/>
      <c r="H219" s="34">
        <f>H220</f>
        <v>587.20000000000005</v>
      </c>
      <c r="I219" s="34">
        <f t="shared" ref="I219:J219" si="34">I220</f>
        <v>0</v>
      </c>
      <c r="J219" s="34">
        <f t="shared" si="34"/>
        <v>0</v>
      </c>
      <c r="K219" s="6"/>
      <c r="L219" s="6"/>
    </row>
    <row r="220" spans="1:12">
      <c r="A220" s="28"/>
      <c r="B220" s="29" t="s">
        <v>96</v>
      </c>
      <c r="C220" s="30">
        <v>902</v>
      </c>
      <c r="D220" s="31">
        <v>3</v>
      </c>
      <c r="E220" s="31">
        <v>10</v>
      </c>
      <c r="F220" s="32" t="s">
        <v>835</v>
      </c>
      <c r="G220" s="33"/>
      <c r="H220" s="34">
        <f>H221</f>
        <v>587.20000000000005</v>
      </c>
      <c r="I220" s="34">
        <f t="shared" ref="I220:J220" si="35">I221</f>
        <v>0</v>
      </c>
      <c r="J220" s="34">
        <f t="shared" si="35"/>
        <v>0</v>
      </c>
      <c r="K220" s="6"/>
      <c r="L220" s="6"/>
    </row>
    <row r="221" spans="1:12">
      <c r="A221" s="28"/>
      <c r="B221" s="29" t="s">
        <v>516</v>
      </c>
      <c r="C221" s="30">
        <v>902</v>
      </c>
      <c r="D221" s="31">
        <v>3</v>
      </c>
      <c r="E221" s="31">
        <v>10</v>
      </c>
      <c r="F221" s="32" t="s">
        <v>835</v>
      </c>
      <c r="G221" s="33">
        <v>500</v>
      </c>
      <c r="H221" s="34">
        <f>312+275.2</f>
        <v>587.20000000000005</v>
      </c>
      <c r="I221" s="34">
        <v>0</v>
      </c>
      <c r="J221" s="34">
        <v>0</v>
      </c>
      <c r="K221" s="6">
        <v>275.2</v>
      </c>
      <c r="L221" s="6"/>
    </row>
    <row r="222" spans="1:12" ht="31.2">
      <c r="A222" s="46"/>
      <c r="B222" s="29" t="s">
        <v>28</v>
      </c>
      <c r="C222" s="30">
        <v>902</v>
      </c>
      <c r="D222" s="31">
        <v>3</v>
      </c>
      <c r="E222" s="31">
        <v>14</v>
      </c>
      <c r="F222" s="32"/>
      <c r="G222" s="33"/>
      <c r="H222" s="34">
        <f>H223</f>
        <v>170</v>
      </c>
      <c r="I222" s="34">
        <f t="shared" ref="I222:J222" si="36">I223</f>
        <v>170</v>
      </c>
      <c r="J222" s="34">
        <f t="shared" si="36"/>
        <v>170</v>
      </c>
      <c r="K222" s="6"/>
      <c r="L222" s="6"/>
    </row>
    <row r="223" spans="1:12" ht="46.8">
      <c r="A223" s="46"/>
      <c r="B223" s="29" t="s">
        <v>939</v>
      </c>
      <c r="C223" s="30">
        <v>902</v>
      </c>
      <c r="D223" s="31">
        <v>3</v>
      </c>
      <c r="E223" s="31">
        <v>14</v>
      </c>
      <c r="F223" s="32" t="s">
        <v>308</v>
      </c>
      <c r="G223" s="33"/>
      <c r="H223" s="34">
        <f t="shared" ref="H223:J223" si="37">H224</f>
        <v>170</v>
      </c>
      <c r="I223" s="34">
        <f t="shared" si="37"/>
        <v>170</v>
      </c>
      <c r="J223" s="34">
        <f t="shared" si="37"/>
        <v>170</v>
      </c>
      <c r="K223" s="6"/>
      <c r="L223" s="6"/>
    </row>
    <row r="224" spans="1:12" ht="46.8">
      <c r="A224" s="46"/>
      <c r="B224" s="29" t="s">
        <v>940</v>
      </c>
      <c r="C224" s="30">
        <v>902</v>
      </c>
      <c r="D224" s="31">
        <v>3</v>
      </c>
      <c r="E224" s="31">
        <v>14</v>
      </c>
      <c r="F224" s="32" t="s">
        <v>309</v>
      </c>
      <c r="G224" s="33"/>
      <c r="H224" s="34">
        <f>H225+H228</f>
        <v>170</v>
      </c>
      <c r="I224" s="34">
        <f>I225+I228</f>
        <v>170</v>
      </c>
      <c r="J224" s="34">
        <f>J225+J228</f>
        <v>170</v>
      </c>
      <c r="K224" s="6"/>
      <c r="L224" s="6"/>
    </row>
    <row r="225" spans="1:13" ht="46.8">
      <c r="A225" s="46"/>
      <c r="B225" s="29" t="s">
        <v>310</v>
      </c>
      <c r="C225" s="30">
        <v>902</v>
      </c>
      <c r="D225" s="31">
        <v>3</v>
      </c>
      <c r="E225" s="31">
        <v>14</v>
      </c>
      <c r="F225" s="32" t="s">
        <v>311</v>
      </c>
      <c r="G225" s="33"/>
      <c r="H225" s="34">
        <f>H226</f>
        <v>120</v>
      </c>
      <c r="I225" s="34">
        <f t="shared" ref="I225:J226" si="38">I226</f>
        <v>120</v>
      </c>
      <c r="J225" s="34">
        <f t="shared" si="38"/>
        <v>120</v>
      </c>
      <c r="K225" s="6"/>
      <c r="L225" s="6"/>
    </row>
    <row r="226" spans="1:13">
      <c r="A226" s="46"/>
      <c r="B226" s="29" t="s">
        <v>312</v>
      </c>
      <c r="C226" s="30">
        <v>902</v>
      </c>
      <c r="D226" s="31">
        <v>3</v>
      </c>
      <c r="E226" s="31">
        <v>14</v>
      </c>
      <c r="F226" s="32" t="s">
        <v>313</v>
      </c>
      <c r="G226" s="33"/>
      <c r="H226" s="34">
        <f>H227</f>
        <v>120</v>
      </c>
      <c r="I226" s="34">
        <f t="shared" si="38"/>
        <v>120</v>
      </c>
      <c r="J226" s="34">
        <f t="shared" si="38"/>
        <v>120</v>
      </c>
      <c r="K226" s="6"/>
      <c r="L226" s="6"/>
    </row>
    <row r="227" spans="1:13" ht="31.2">
      <c r="A227" s="46"/>
      <c r="B227" s="29" t="s">
        <v>104</v>
      </c>
      <c r="C227" s="30">
        <v>902</v>
      </c>
      <c r="D227" s="31">
        <v>3</v>
      </c>
      <c r="E227" s="31">
        <v>14</v>
      </c>
      <c r="F227" s="32" t="s">
        <v>313</v>
      </c>
      <c r="G227" s="33">
        <v>200</v>
      </c>
      <c r="H227" s="34">
        <v>120</v>
      </c>
      <c r="I227" s="34">
        <v>120</v>
      </c>
      <c r="J227" s="34">
        <v>120</v>
      </c>
    </row>
    <row r="228" spans="1:13" ht="31.2">
      <c r="A228" s="46"/>
      <c r="B228" s="29" t="s">
        <v>316</v>
      </c>
      <c r="C228" s="30">
        <v>902</v>
      </c>
      <c r="D228" s="31">
        <v>3</v>
      </c>
      <c r="E228" s="31">
        <v>14</v>
      </c>
      <c r="F228" s="32" t="s">
        <v>317</v>
      </c>
      <c r="G228" s="33"/>
      <c r="H228" s="34">
        <f>H229</f>
        <v>50</v>
      </c>
      <c r="I228" s="34">
        <f>I229</f>
        <v>50</v>
      </c>
      <c r="J228" s="34">
        <f>J229</f>
        <v>50</v>
      </c>
    </row>
    <row r="229" spans="1:13" ht="31.2">
      <c r="A229" s="46"/>
      <c r="B229" s="29" t="s">
        <v>318</v>
      </c>
      <c r="C229" s="30">
        <v>902</v>
      </c>
      <c r="D229" s="31">
        <v>3</v>
      </c>
      <c r="E229" s="31">
        <v>14</v>
      </c>
      <c r="F229" s="32" t="s">
        <v>319</v>
      </c>
      <c r="G229" s="33"/>
      <c r="H229" s="34">
        <f>H230</f>
        <v>50</v>
      </c>
      <c r="I229" s="34">
        <f t="shared" ref="I229:J229" si="39">I230</f>
        <v>50</v>
      </c>
      <c r="J229" s="34">
        <f t="shared" si="39"/>
        <v>50</v>
      </c>
    </row>
    <row r="230" spans="1:13" ht="31.2">
      <c r="A230" s="46"/>
      <c r="B230" s="29" t="s">
        <v>104</v>
      </c>
      <c r="C230" s="30">
        <v>902</v>
      </c>
      <c r="D230" s="31">
        <v>3</v>
      </c>
      <c r="E230" s="31">
        <v>14</v>
      </c>
      <c r="F230" s="32" t="s">
        <v>319</v>
      </c>
      <c r="G230" s="33">
        <v>200</v>
      </c>
      <c r="H230" s="34">
        <v>50</v>
      </c>
      <c r="I230" s="34">
        <v>50</v>
      </c>
      <c r="J230" s="34">
        <v>50</v>
      </c>
    </row>
    <row r="231" spans="1:13">
      <c r="A231" s="46"/>
      <c r="B231" s="29" t="s">
        <v>30</v>
      </c>
      <c r="C231" s="30">
        <v>902</v>
      </c>
      <c r="D231" s="31">
        <v>4</v>
      </c>
      <c r="E231" s="31"/>
      <c r="F231" s="32"/>
      <c r="G231" s="33"/>
      <c r="H231" s="34">
        <f>H232+H253+H269</f>
        <v>118619.69999999998</v>
      </c>
      <c r="I231" s="34">
        <f>I232+I253+I269</f>
        <v>205657.9</v>
      </c>
      <c r="J231" s="34">
        <f>J232+J253+J269</f>
        <v>49980.7</v>
      </c>
    </row>
    <row r="232" spans="1:13">
      <c r="A232" s="46"/>
      <c r="B232" s="29" t="s">
        <v>31</v>
      </c>
      <c r="C232" s="30">
        <v>902</v>
      </c>
      <c r="D232" s="31">
        <v>4</v>
      </c>
      <c r="E232" s="31">
        <v>5</v>
      </c>
      <c r="F232" s="32"/>
      <c r="G232" s="33"/>
      <c r="H232" s="34">
        <f>H233</f>
        <v>14219.4</v>
      </c>
      <c r="I232" s="34">
        <f>I233</f>
        <v>14219.4</v>
      </c>
      <c r="J232" s="34">
        <f>J233</f>
        <v>14219.4</v>
      </c>
    </row>
    <row r="233" spans="1:13">
      <c r="A233" s="46"/>
      <c r="B233" s="29" t="s">
        <v>584</v>
      </c>
      <c r="C233" s="30">
        <v>902</v>
      </c>
      <c r="D233" s="31">
        <v>4</v>
      </c>
      <c r="E233" s="31">
        <v>5</v>
      </c>
      <c r="F233" s="32" t="s">
        <v>585</v>
      </c>
      <c r="G233" s="33"/>
      <c r="H233" s="34">
        <f>H234+H247</f>
        <v>14219.4</v>
      </c>
      <c r="I233" s="34">
        <f>I234+I247</f>
        <v>14219.4</v>
      </c>
      <c r="J233" s="34">
        <f>J234+J247</f>
        <v>14219.4</v>
      </c>
    </row>
    <row r="234" spans="1:13" ht="31.2" collapsed="1">
      <c r="A234" s="28"/>
      <c r="B234" s="29" t="s">
        <v>586</v>
      </c>
      <c r="C234" s="30">
        <v>902</v>
      </c>
      <c r="D234" s="31">
        <v>4</v>
      </c>
      <c r="E234" s="31">
        <v>5</v>
      </c>
      <c r="F234" s="32" t="s">
        <v>587</v>
      </c>
      <c r="G234" s="33"/>
      <c r="H234" s="34">
        <f>H235+H238+H241+H244</f>
        <v>13670.5</v>
      </c>
      <c r="I234" s="34">
        <f t="shared" ref="I234:J234" si="40">I235+I238+I241+I244</f>
        <v>13670.5</v>
      </c>
      <c r="J234" s="34">
        <f t="shared" si="40"/>
        <v>13670.5</v>
      </c>
    </row>
    <row r="235" spans="1:13" ht="31.2" hidden="1" outlineLevel="1">
      <c r="A235" s="28"/>
      <c r="B235" s="29" t="s">
        <v>588</v>
      </c>
      <c r="C235" s="30">
        <v>902</v>
      </c>
      <c r="D235" s="31">
        <v>4</v>
      </c>
      <c r="E235" s="31">
        <v>5</v>
      </c>
      <c r="F235" s="32" t="s">
        <v>589</v>
      </c>
      <c r="G235" s="33"/>
      <c r="H235" s="34">
        <f t="shared" ref="H235:J245" si="41">H236</f>
        <v>0</v>
      </c>
      <c r="I235" s="34">
        <f t="shared" si="41"/>
        <v>0</v>
      </c>
      <c r="J235" s="34">
        <f t="shared" si="41"/>
        <v>0</v>
      </c>
    </row>
    <row r="236" spans="1:13" ht="31.2" hidden="1" outlineLevel="1">
      <c r="A236" s="28"/>
      <c r="B236" s="29" t="s">
        <v>590</v>
      </c>
      <c r="C236" s="30">
        <v>902</v>
      </c>
      <c r="D236" s="31">
        <v>4</v>
      </c>
      <c r="E236" s="31">
        <v>5</v>
      </c>
      <c r="F236" s="32" t="s">
        <v>591</v>
      </c>
      <c r="G236" s="33"/>
      <c r="H236" s="34">
        <f t="shared" si="41"/>
        <v>0</v>
      </c>
      <c r="I236" s="34">
        <f t="shared" si="41"/>
        <v>0</v>
      </c>
      <c r="J236" s="34">
        <f t="shared" si="41"/>
        <v>0</v>
      </c>
    </row>
    <row r="237" spans="1:13" hidden="1" outlineLevel="1">
      <c r="A237" s="28"/>
      <c r="B237" s="29" t="s">
        <v>194</v>
      </c>
      <c r="C237" s="30">
        <v>902</v>
      </c>
      <c r="D237" s="31">
        <v>4</v>
      </c>
      <c r="E237" s="31">
        <v>5</v>
      </c>
      <c r="F237" s="32" t="s">
        <v>591</v>
      </c>
      <c r="G237" s="33">
        <v>800</v>
      </c>
      <c r="H237" s="34">
        <f>13670.5-13670.5</f>
        <v>0</v>
      </c>
      <c r="I237" s="34">
        <f>13670.5-13670.5</f>
        <v>0</v>
      </c>
      <c r="J237" s="34">
        <f>13670.5-13670.5</f>
        <v>0</v>
      </c>
      <c r="K237" s="8">
        <v>-13670.5</v>
      </c>
      <c r="L237" s="9">
        <v>-13670.5</v>
      </c>
      <c r="M237" s="6">
        <v>-13670.5</v>
      </c>
    </row>
    <row r="238" spans="1:13" ht="55.2" customHeight="1">
      <c r="A238" s="28"/>
      <c r="B238" s="29" t="s">
        <v>986</v>
      </c>
      <c r="C238" s="30">
        <v>902</v>
      </c>
      <c r="D238" s="31">
        <v>4</v>
      </c>
      <c r="E238" s="31">
        <v>5</v>
      </c>
      <c r="F238" s="32" t="s">
        <v>980</v>
      </c>
      <c r="G238" s="33"/>
      <c r="H238" s="34">
        <f t="shared" si="41"/>
        <v>6315</v>
      </c>
      <c r="I238" s="34">
        <f t="shared" si="41"/>
        <v>6315</v>
      </c>
      <c r="J238" s="34">
        <f t="shared" si="41"/>
        <v>6315</v>
      </c>
    </row>
    <row r="239" spans="1:13" ht="31.2">
      <c r="A239" s="28"/>
      <c r="B239" s="29" t="s">
        <v>590</v>
      </c>
      <c r="C239" s="30">
        <v>902</v>
      </c>
      <c r="D239" s="31">
        <v>4</v>
      </c>
      <c r="E239" s="31">
        <v>5</v>
      </c>
      <c r="F239" s="32" t="s">
        <v>981</v>
      </c>
      <c r="G239" s="33"/>
      <c r="H239" s="34">
        <f t="shared" si="41"/>
        <v>6315</v>
      </c>
      <c r="I239" s="34">
        <f t="shared" si="41"/>
        <v>6315</v>
      </c>
      <c r="J239" s="34">
        <f t="shared" si="41"/>
        <v>6315</v>
      </c>
    </row>
    <row r="240" spans="1:13">
      <c r="A240" s="28"/>
      <c r="B240" s="29" t="s">
        <v>194</v>
      </c>
      <c r="C240" s="30">
        <v>902</v>
      </c>
      <c r="D240" s="31">
        <v>4</v>
      </c>
      <c r="E240" s="31">
        <v>5</v>
      </c>
      <c r="F240" s="32" t="s">
        <v>981</v>
      </c>
      <c r="G240" s="33">
        <v>800</v>
      </c>
      <c r="H240" s="34">
        <v>6315</v>
      </c>
      <c r="I240" s="34">
        <v>6315</v>
      </c>
      <c r="J240" s="34">
        <v>6315</v>
      </c>
      <c r="K240" s="8">
        <v>6315</v>
      </c>
      <c r="L240" s="8">
        <v>6315</v>
      </c>
      <c r="M240" s="8">
        <v>6315</v>
      </c>
    </row>
    <row r="241" spans="1:13" ht="45" customHeight="1">
      <c r="A241" s="28"/>
      <c r="B241" s="29" t="s">
        <v>987</v>
      </c>
      <c r="C241" s="30">
        <v>902</v>
      </c>
      <c r="D241" s="31">
        <v>4</v>
      </c>
      <c r="E241" s="31">
        <v>5</v>
      </c>
      <c r="F241" s="32" t="s">
        <v>982</v>
      </c>
      <c r="G241" s="33"/>
      <c r="H241" s="34">
        <f>H243</f>
        <v>150.5</v>
      </c>
      <c r="I241" s="34">
        <f>I243</f>
        <v>150.5</v>
      </c>
      <c r="J241" s="34">
        <f>J243</f>
        <v>150.5</v>
      </c>
    </row>
    <row r="242" spans="1:13" ht="31.2">
      <c r="A242" s="28"/>
      <c r="B242" s="29" t="s">
        <v>590</v>
      </c>
      <c r="C242" s="30">
        <v>902</v>
      </c>
      <c r="D242" s="31">
        <v>4</v>
      </c>
      <c r="E242" s="31">
        <v>5</v>
      </c>
      <c r="F242" s="32" t="s">
        <v>983</v>
      </c>
      <c r="G242" s="33"/>
      <c r="H242" s="34">
        <f>H243</f>
        <v>150.5</v>
      </c>
      <c r="I242" s="34">
        <f t="shared" ref="I242:J242" si="42">I243</f>
        <v>150.5</v>
      </c>
      <c r="J242" s="34">
        <f t="shared" si="42"/>
        <v>150.5</v>
      </c>
    </row>
    <row r="243" spans="1:13">
      <c r="A243" s="28"/>
      <c r="B243" s="29" t="s">
        <v>194</v>
      </c>
      <c r="C243" s="30">
        <v>902</v>
      </c>
      <c r="D243" s="31">
        <v>4</v>
      </c>
      <c r="E243" s="31">
        <v>5</v>
      </c>
      <c r="F243" s="32" t="s">
        <v>983</v>
      </c>
      <c r="G243" s="33">
        <v>800</v>
      </c>
      <c r="H243" s="34">
        <v>150.5</v>
      </c>
      <c r="I243" s="34">
        <v>150.5</v>
      </c>
      <c r="J243" s="34">
        <v>150.5</v>
      </c>
      <c r="K243" s="8">
        <v>150.5</v>
      </c>
      <c r="L243" s="8">
        <v>150.5</v>
      </c>
      <c r="M243" s="8">
        <v>150.5</v>
      </c>
    </row>
    <row r="244" spans="1:13" ht="51" customHeight="1">
      <c r="A244" s="28"/>
      <c r="B244" s="29" t="s">
        <v>988</v>
      </c>
      <c r="C244" s="30">
        <v>902</v>
      </c>
      <c r="D244" s="31">
        <v>4</v>
      </c>
      <c r="E244" s="31">
        <v>5</v>
      </c>
      <c r="F244" s="32" t="s">
        <v>984</v>
      </c>
      <c r="G244" s="33"/>
      <c r="H244" s="34">
        <f t="shared" si="41"/>
        <v>7205</v>
      </c>
      <c r="I244" s="34">
        <f t="shared" si="41"/>
        <v>7205</v>
      </c>
      <c r="J244" s="34">
        <f t="shared" si="41"/>
        <v>7205</v>
      </c>
    </row>
    <row r="245" spans="1:13" ht="31.2">
      <c r="A245" s="28"/>
      <c r="B245" s="29" t="s">
        <v>590</v>
      </c>
      <c r="C245" s="30">
        <v>902</v>
      </c>
      <c r="D245" s="31">
        <v>4</v>
      </c>
      <c r="E245" s="31">
        <v>5</v>
      </c>
      <c r="F245" s="32" t="s">
        <v>985</v>
      </c>
      <c r="G245" s="33"/>
      <c r="H245" s="34">
        <f>H246</f>
        <v>7205</v>
      </c>
      <c r="I245" s="34">
        <f t="shared" si="41"/>
        <v>7205</v>
      </c>
      <c r="J245" s="34">
        <f t="shared" si="41"/>
        <v>7205</v>
      </c>
    </row>
    <row r="246" spans="1:13">
      <c r="A246" s="28"/>
      <c r="B246" s="29" t="s">
        <v>194</v>
      </c>
      <c r="C246" s="30">
        <v>902</v>
      </c>
      <c r="D246" s="31">
        <v>4</v>
      </c>
      <c r="E246" s="31">
        <v>5</v>
      </c>
      <c r="F246" s="32" t="s">
        <v>985</v>
      </c>
      <c r="G246" s="33">
        <v>800</v>
      </c>
      <c r="H246" s="34">
        <v>7205</v>
      </c>
      <c r="I246" s="34">
        <v>7205</v>
      </c>
      <c r="J246" s="34">
        <v>7205</v>
      </c>
      <c r="K246" s="8">
        <v>7205</v>
      </c>
      <c r="L246" s="8">
        <v>7205</v>
      </c>
      <c r="M246" s="8">
        <v>7205</v>
      </c>
    </row>
    <row r="247" spans="1:13" ht="31.2">
      <c r="A247" s="28"/>
      <c r="B247" s="29" t="s">
        <v>592</v>
      </c>
      <c r="C247" s="30">
        <v>902</v>
      </c>
      <c r="D247" s="31">
        <v>4</v>
      </c>
      <c r="E247" s="31">
        <v>5</v>
      </c>
      <c r="F247" s="32" t="s">
        <v>593</v>
      </c>
      <c r="G247" s="33"/>
      <c r="H247" s="34">
        <f>H248</f>
        <v>548.9</v>
      </c>
      <c r="I247" s="34">
        <f>I248</f>
        <v>548.9</v>
      </c>
      <c r="J247" s="34">
        <f>J248</f>
        <v>548.9</v>
      </c>
      <c r="K247" s="6"/>
      <c r="L247" s="6"/>
    </row>
    <row r="248" spans="1:13" ht="31.2">
      <c r="A248" s="28"/>
      <c r="B248" s="29" t="s">
        <v>594</v>
      </c>
      <c r="C248" s="30">
        <v>902</v>
      </c>
      <c r="D248" s="31">
        <v>4</v>
      </c>
      <c r="E248" s="31">
        <v>5</v>
      </c>
      <c r="F248" s="32" t="s">
        <v>595</v>
      </c>
      <c r="G248" s="33"/>
      <c r="H248" s="34">
        <f>H249+H251</f>
        <v>548.9</v>
      </c>
      <c r="I248" s="34">
        <f>I249+I251</f>
        <v>548.9</v>
      </c>
      <c r="J248" s="34">
        <f>J249+J251</f>
        <v>548.9</v>
      </c>
      <c r="K248" s="6"/>
      <c r="L248" s="6"/>
    </row>
    <row r="249" spans="1:13" ht="93.6">
      <c r="A249" s="28"/>
      <c r="B249" s="29" t="s">
        <v>596</v>
      </c>
      <c r="C249" s="30">
        <v>902</v>
      </c>
      <c r="D249" s="31">
        <v>4</v>
      </c>
      <c r="E249" s="31">
        <v>5</v>
      </c>
      <c r="F249" s="32" t="s">
        <v>597</v>
      </c>
      <c r="G249" s="33"/>
      <c r="H249" s="34">
        <f>H250</f>
        <v>548.9</v>
      </c>
      <c r="I249" s="34">
        <f>I250</f>
        <v>548.9</v>
      </c>
      <c r="J249" s="34">
        <f>J250</f>
        <v>548.9</v>
      </c>
      <c r="K249" s="6"/>
      <c r="L249" s="6"/>
    </row>
    <row r="250" spans="1:13" ht="31.2" collapsed="1">
      <c r="A250" s="28"/>
      <c r="B250" s="29" t="s">
        <v>104</v>
      </c>
      <c r="C250" s="30">
        <v>902</v>
      </c>
      <c r="D250" s="31">
        <v>4</v>
      </c>
      <c r="E250" s="31">
        <v>5</v>
      </c>
      <c r="F250" s="32" t="s">
        <v>597</v>
      </c>
      <c r="G250" s="33">
        <v>200</v>
      </c>
      <c r="H250" s="34">
        <v>548.9</v>
      </c>
      <c r="I250" s="34">
        <v>548.9</v>
      </c>
      <c r="J250" s="34">
        <v>548.9</v>
      </c>
      <c r="K250" s="6"/>
      <c r="L250" s="6"/>
    </row>
    <row r="251" spans="1:13" ht="78" hidden="1" outlineLevel="1">
      <c r="A251" s="28"/>
      <c r="B251" s="29" t="s">
        <v>865</v>
      </c>
      <c r="C251" s="30">
        <v>902</v>
      </c>
      <c r="D251" s="31">
        <v>4</v>
      </c>
      <c r="E251" s="31">
        <v>5</v>
      </c>
      <c r="F251" s="32" t="s">
        <v>866</v>
      </c>
      <c r="G251" s="33"/>
      <c r="H251" s="34">
        <f>H252</f>
        <v>0</v>
      </c>
      <c r="I251" s="34">
        <f>I252</f>
        <v>0</v>
      </c>
      <c r="J251" s="34">
        <f>J252</f>
        <v>0</v>
      </c>
      <c r="K251" s="6"/>
      <c r="L251" s="6"/>
    </row>
    <row r="252" spans="1:13" ht="31.2" hidden="1" outlineLevel="1">
      <c r="A252" s="28"/>
      <c r="B252" s="29" t="s">
        <v>104</v>
      </c>
      <c r="C252" s="30">
        <v>902</v>
      </c>
      <c r="D252" s="31">
        <v>4</v>
      </c>
      <c r="E252" s="31">
        <v>5</v>
      </c>
      <c r="F252" s="32" t="s">
        <v>866</v>
      </c>
      <c r="G252" s="33">
        <v>200</v>
      </c>
      <c r="H252" s="34"/>
      <c r="I252" s="34"/>
      <c r="J252" s="34"/>
      <c r="K252" s="6"/>
      <c r="L252" s="6"/>
    </row>
    <row r="253" spans="1:13">
      <c r="A253" s="28"/>
      <c r="B253" s="29" t="s">
        <v>32</v>
      </c>
      <c r="C253" s="30">
        <v>902</v>
      </c>
      <c r="D253" s="31">
        <v>4</v>
      </c>
      <c r="E253" s="31">
        <v>9</v>
      </c>
      <c r="F253" s="32"/>
      <c r="G253" s="33"/>
      <c r="H253" s="34">
        <f>H254+H265</f>
        <v>76583.199999999997</v>
      </c>
      <c r="I253" s="34">
        <f>I254+I265</f>
        <v>164874.5</v>
      </c>
      <c r="J253" s="34">
        <f>J254+J265</f>
        <v>8303.2999999999993</v>
      </c>
      <c r="K253" s="6"/>
      <c r="L253" s="6"/>
    </row>
    <row r="254" spans="1:13" ht="31.2">
      <c r="A254" s="28"/>
      <c r="B254" s="29" t="s">
        <v>556</v>
      </c>
      <c r="C254" s="30">
        <v>902</v>
      </c>
      <c r="D254" s="31">
        <v>4</v>
      </c>
      <c r="E254" s="31">
        <v>9</v>
      </c>
      <c r="F254" s="32" t="s">
        <v>557</v>
      </c>
      <c r="G254" s="33"/>
      <c r="H254" s="34">
        <f>H255+H261</f>
        <v>76583.199999999997</v>
      </c>
      <c r="I254" s="34">
        <f>I255+I261</f>
        <v>164874.5</v>
      </c>
      <c r="J254" s="34">
        <f>J255+J261</f>
        <v>8303.2999999999993</v>
      </c>
      <c r="K254" s="6"/>
      <c r="L254" s="6"/>
    </row>
    <row r="255" spans="1:13" ht="31.2">
      <c r="A255" s="28"/>
      <c r="B255" s="29" t="s">
        <v>558</v>
      </c>
      <c r="C255" s="30">
        <v>902</v>
      </c>
      <c r="D255" s="31">
        <v>4</v>
      </c>
      <c r="E255" s="31">
        <v>9</v>
      </c>
      <c r="F255" s="32" t="s">
        <v>559</v>
      </c>
      <c r="G255" s="33"/>
      <c r="H255" s="34">
        <f t="shared" ref="H255:J255" si="43">H256</f>
        <v>70000</v>
      </c>
      <c r="I255" s="34">
        <f t="shared" si="43"/>
        <v>164874.5</v>
      </c>
      <c r="J255" s="34">
        <f t="shared" si="43"/>
        <v>0</v>
      </c>
      <c r="K255" s="6"/>
      <c r="L255" s="6"/>
    </row>
    <row r="256" spans="1:13" ht="31.2" collapsed="1">
      <c r="A256" s="28"/>
      <c r="B256" s="29" t="s">
        <v>560</v>
      </c>
      <c r="C256" s="30">
        <v>902</v>
      </c>
      <c r="D256" s="31">
        <v>4</v>
      </c>
      <c r="E256" s="31">
        <v>9</v>
      </c>
      <c r="F256" s="32" t="s">
        <v>561</v>
      </c>
      <c r="G256" s="33"/>
      <c r="H256" s="34">
        <f>H257+H259</f>
        <v>70000</v>
      </c>
      <c r="I256" s="34">
        <f>I257+I259</f>
        <v>164874.5</v>
      </c>
      <c r="J256" s="34">
        <f>J257+J259</f>
        <v>0</v>
      </c>
      <c r="K256" s="6"/>
      <c r="L256" s="6"/>
    </row>
    <row r="257" spans="1:12" hidden="1" outlineLevel="1">
      <c r="A257" s="28"/>
      <c r="B257" s="29" t="s">
        <v>569</v>
      </c>
      <c r="C257" s="30">
        <v>902</v>
      </c>
      <c r="D257" s="31">
        <v>4</v>
      </c>
      <c r="E257" s="31">
        <v>9</v>
      </c>
      <c r="F257" s="32" t="s">
        <v>563</v>
      </c>
      <c r="G257" s="33"/>
      <c r="H257" s="34">
        <f>H258</f>
        <v>0</v>
      </c>
      <c r="I257" s="34">
        <f>I258</f>
        <v>0</v>
      </c>
      <c r="J257" s="34">
        <f>J258</f>
        <v>0</v>
      </c>
      <c r="K257" s="6"/>
      <c r="L257" s="6"/>
    </row>
    <row r="258" spans="1:12" ht="31.2" hidden="1" outlineLevel="1">
      <c r="A258" s="28"/>
      <c r="B258" s="29" t="s">
        <v>104</v>
      </c>
      <c r="C258" s="30">
        <v>902</v>
      </c>
      <c r="D258" s="31">
        <v>4</v>
      </c>
      <c r="E258" s="31">
        <v>9</v>
      </c>
      <c r="F258" s="32" t="s">
        <v>563</v>
      </c>
      <c r="G258" s="33">
        <v>200</v>
      </c>
      <c r="H258" s="34">
        <v>0</v>
      </c>
      <c r="I258" s="34">
        <v>0</v>
      </c>
      <c r="J258" s="34">
        <v>0</v>
      </c>
      <c r="K258" s="6"/>
      <c r="L258" s="6"/>
    </row>
    <row r="259" spans="1:12" ht="35.4" customHeight="1">
      <c r="A259" s="28"/>
      <c r="B259" s="29" t="s">
        <v>564</v>
      </c>
      <c r="C259" s="30">
        <v>902</v>
      </c>
      <c r="D259" s="31">
        <v>4</v>
      </c>
      <c r="E259" s="31">
        <v>9</v>
      </c>
      <c r="F259" s="32" t="s">
        <v>989</v>
      </c>
      <c r="G259" s="33"/>
      <c r="H259" s="34">
        <f>H260</f>
        <v>70000</v>
      </c>
      <c r="I259" s="34">
        <f>I260</f>
        <v>164874.5</v>
      </c>
      <c r="J259" s="34">
        <f>J260</f>
        <v>0</v>
      </c>
      <c r="K259" s="6"/>
      <c r="L259" s="6"/>
    </row>
    <row r="260" spans="1:12" ht="31.2">
      <c r="A260" s="28"/>
      <c r="B260" s="29" t="s">
        <v>104</v>
      </c>
      <c r="C260" s="30">
        <v>902</v>
      </c>
      <c r="D260" s="31">
        <v>4</v>
      </c>
      <c r="E260" s="31">
        <v>9</v>
      </c>
      <c r="F260" s="32" t="s">
        <v>989</v>
      </c>
      <c r="G260" s="33">
        <v>200</v>
      </c>
      <c r="H260" s="34">
        <v>70000</v>
      </c>
      <c r="I260" s="34">
        <v>164874.5</v>
      </c>
      <c r="J260" s="34">
        <v>0</v>
      </c>
      <c r="K260" s="6">
        <v>70000</v>
      </c>
      <c r="L260" s="6">
        <v>164874.5</v>
      </c>
    </row>
    <row r="261" spans="1:12" ht="31.2">
      <c r="A261" s="28"/>
      <c r="B261" s="29" t="s">
        <v>565</v>
      </c>
      <c r="C261" s="30">
        <v>902</v>
      </c>
      <c r="D261" s="31">
        <v>4</v>
      </c>
      <c r="E261" s="31">
        <v>9</v>
      </c>
      <c r="F261" s="32" t="s">
        <v>566</v>
      </c>
      <c r="G261" s="33"/>
      <c r="H261" s="34">
        <f>H262</f>
        <v>6583.2</v>
      </c>
      <c r="I261" s="34">
        <f t="shared" ref="I261:J263" si="44">I262</f>
        <v>0</v>
      </c>
      <c r="J261" s="34">
        <f t="shared" si="44"/>
        <v>8303.2999999999993</v>
      </c>
      <c r="K261" s="6"/>
      <c r="L261" s="6"/>
    </row>
    <row r="262" spans="1:12">
      <c r="A262" s="28"/>
      <c r="B262" s="29" t="s">
        <v>567</v>
      </c>
      <c r="C262" s="30">
        <v>902</v>
      </c>
      <c r="D262" s="31">
        <v>4</v>
      </c>
      <c r="E262" s="31">
        <v>9</v>
      </c>
      <c r="F262" s="32" t="s">
        <v>568</v>
      </c>
      <c r="G262" s="33"/>
      <c r="H262" s="34">
        <f>H263</f>
        <v>6583.2</v>
      </c>
      <c r="I262" s="34">
        <f t="shared" si="44"/>
        <v>0</v>
      </c>
      <c r="J262" s="34">
        <f t="shared" si="44"/>
        <v>8303.2999999999993</v>
      </c>
      <c r="K262" s="6"/>
      <c r="L262" s="6"/>
    </row>
    <row r="263" spans="1:12">
      <c r="A263" s="28"/>
      <c r="B263" s="29" t="s">
        <v>569</v>
      </c>
      <c r="C263" s="30">
        <v>902</v>
      </c>
      <c r="D263" s="31">
        <v>4</v>
      </c>
      <c r="E263" s="31">
        <v>9</v>
      </c>
      <c r="F263" s="32" t="s">
        <v>942</v>
      </c>
      <c r="G263" s="33"/>
      <c r="H263" s="34">
        <f>H264</f>
        <v>6583.2</v>
      </c>
      <c r="I263" s="34">
        <f t="shared" si="44"/>
        <v>0</v>
      </c>
      <c r="J263" s="34">
        <f t="shared" si="44"/>
        <v>8303.2999999999993</v>
      </c>
      <c r="K263" s="6"/>
      <c r="L263" s="6"/>
    </row>
    <row r="264" spans="1:12" ht="31.2" collapsed="1">
      <c r="A264" s="28"/>
      <c r="B264" s="29" t="s">
        <v>104</v>
      </c>
      <c r="C264" s="30">
        <v>902</v>
      </c>
      <c r="D264" s="31">
        <v>4</v>
      </c>
      <c r="E264" s="31">
        <v>9</v>
      </c>
      <c r="F264" s="32" t="s">
        <v>942</v>
      </c>
      <c r="G264" s="33">
        <v>200</v>
      </c>
      <c r="H264" s="34">
        <f>5983.2+600</f>
        <v>6583.2</v>
      </c>
      <c r="I264" s="34">
        <f>6258.8-6258.8</f>
        <v>0</v>
      </c>
      <c r="J264" s="34">
        <v>8303.2999999999993</v>
      </c>
      <c r="K264" s="6"/>
      <c r="L264" s="6">
        <v>-6258.8</v>
      </c>
    </row>
    <row r="265" spans="1:12" hidden="1" outlineLevel="1">
      <c r="A265" s="28"/>
      <c r="B265" s="29" t="s">
        <v>787</v>
      </c>
      <c r="C265" s="30">
        <v>902</v>
      </c>
      <c r="D265" s="31">
        <v>4</v>
      </c>
      <c r="E265" s="31">
        <v>9</v>
      </c>
      <c r="F265" s="32" t="s">
        <v>788</v>
      </c>
      <c r="G265" s="33"/>
      <c r="H265" s="34">
        <f>H266</f>
        <v>0</v>
      </c>
      <c r="I265" s="34">
        <f t="shared" ref="I265:J267" si="45">I266</f>
        <v>0</v>
      </c>
      <c r="J265" s="34">
        <f t="shared" si="45"/>
        <v>0</v>
      </c>
      <c r="K265" s="6"/>
      <c r="L265" s="6"/>
    </row>
    <row r="266" spans="1:12" hidden="1" outlineLevel="1">
      <c r="A266" s="28"/>
      <c r="B266" s="29" t="s">
        <v>789</v>
      </c>
      <c r="C266" s="30">
        <v>902</v>
      </c>
      <c r="D266" s="31">
        <v>4</v>
      </c>
      <c r="E266" s="31">
        <v>9</v>
      </c>
      <c r="F266" s="32" t="s">
        <v>790</v>
      </c>
      <c r="G266" s="33"/>
      <c r="H266" s="34">
        <f>H267</f>
        <v>0</v>
      </c>
      <c r="I266" s="34">
        <f t="shared" si="45"/>
        <v>0</v>
      </c>
      <c r="J266" s="34">
        <f t="shared" si="45"/>
        <v>0</v>
      </c>
      <c r="K266" s="6"/>
      <c r="L266" s="6"/>
    </row>
    <row r="267" spans="1:12" hidden="1" outlineLevel="1">
      <c r="A267" s="28"/>
      <c r="B267" s="29" t="s">
        <v>96</v>
      </c>
      <c r="C267" s="30">
        <v>902</v>
      </c>
      <c r="D267" s="31">
        <v>4</v>
      </c>
      <c r="E267" s="31">
        <v>9</v>
      </c>
      <c r="F267" s="32" t="s">
        <v>791</v>
      </c>
      <c r="G267" s="33"/>
      <c r="H267" s="34">
        <f>H268</f>
        <v>0</v>
      </c>
      <c r="I267" s="34">
        <f t="shared" si="45"/>
        <v>0</v>
      </c>
      <c r="J267" s="34">
        <f t="shared" si="45"/>
        <v>0</v>
      </c>
      <c r="K267" s="6"/>
      <c r="L267" s="6"/>
    </row>
    <row r="268" spans="1:12" hidden="1" outlineLevel="1">
      <c r="A268" s="28"/>
      <c r="B268" s="29" t="s">
        <v>516</v>
      </c>
      <c r="C268" s="30">
        <v>902</v>
      </c>
      <c r="D268" s="31">
        <v>4</v>
      </c>
      <c r="E268" s="31">
        <v>9</v>
      </c>
      <c r="F268" s="32" t="s">
        <v>791</v>
      </c>
      <c r="G268" s="33">
        <v>500</v>
      </c>
      <c r="H268" s="34">
        <v>0</v>
      </c>
      <c r="I268" s="34">
        <v>0</v>
      </c>
      <c r="J268" s="34">
        <v>0</v>
      </c>
      <c r="K268" s="6"/>
      <c r="L268" s="6"/>
    </row>
    <row r="269" spans="1:12">
      <c r="A269" s="28"/>
      <c r="B269" s="29" t="s">
        <v>33</v>
      </c>
      <c r="C269" s="30">
        <v>902</v>
      </c>
      <c r="D269" s="31">
        <v>4</v>
      </c>
      <c r="E269" s="31">
        <v>12</v>
      </c>
      <c r="F269" s="32"/>
      <c r="G269" s="33"/>
      <c r="H269" s="34">
        <f>H275+H302+H295+H288+H270</f>
        <v>27817.1</v>
      </c>
      <c r="I269" s="34">
        <f t="shared" ref="I269:J269" si="46">I275+I302+I295+I288+I270</f>
        <v>26564</v>
      </c>
      <c r="J269" s="34">
        <f t="shared" si="46"/>
        <v>27458</v>
      </c>
      <c r="K269" s="6"/>
      <c r="L269" s="6"/>
    </row>
    <row r="270" spans="1:12">
      <c r="A270" s="46"/>
      <c r="B270" s="37" t="s">
        <v>212</v>
      </c>
      <c r="C270" s="30">
        <v>902</v>
      </c>
      <c r="D270" s="31">
        <v>4</v>
      </c>
      <c r="E270" s="31">
        <v>12</v>
      </c>
      <c r="F270" s="32" t="s">
        <v>213</v>
      </c>
      <c r="G270" s="33"/>
      <c r="H270" s="34">
        <f t="shared" ref="H270:J272" si="47">H271</f>
        <v>30</v>
      </c>
      <c r="I270" s="34">
        <f t="shared" si="47"/>
        <v>30</v>
      </c>
      <c r="J270" s="34">
        <f t="shared" si="47"/>
        <v>30</v>
      </c>
      <c r="K270" s="6"/>
      <c r="L270" s="6"/>
    </row>
    <row r="271" spans="1:12" ht="31.2">
      <c r="A271" s="46"/>
      <c r="B271" s="29" t="s">
        <v>214</v>
      </c>
      <c r="C271" s="30">
        <v>902</v>
      </c>
      <c r="D271" s="31">
        <v>4</v>
      </c>
      <c r="E271" s="31">
        <v>12</v>
      </c>
      <c r="F271" s="32" t="s">
        <v>215</v>
      </c>
      <c r="G271" s="33"/>
      <c r="H271" s="34">
        <f t="shared" si="47"/>
        <v>30</v>
      </c>
      <c r="I271" s="34">
        <f t="shared" si="47"/>
        <v>30</v>
      </c>
      <c r="J271" s="34">
        <f t="shared" si="47"/>
        <v>30</v>
      </c>
      <c r="K271" s="6"/>
      <c r="L271" s="6"/>
    </row>
    <row r="272" spans="1:12" ht="46.8">
      <c r="A272" s="46"/>
      <c r="B272" s="29" t="s">
        <v>244</v>
      </c>
      <c r="C272" s="30">
        <v>902</v>
      </c>
      <c r="D272" s="31">
        <v>4</v>
      </c>
      <c r="E272" s="31">
        <v>12</v>
      </c>
      <c r="F272" s="32" t="s">
        <v>245</v>
      </c>
      <c r="G272" s="33"/>
      <c r="H272" s="34">
        <f>H273</f>
        <v>30</v>
      </c>
      <c r="I272" s="34">
        <f t="shared" si="47"/>
        <v>30</v>
      </c>
      <c r="J272" s="34">
        <f t="shared" si="47"/>
        <v>30</v>
      </c>
      <c r="K272" s="6"/>
      <c r="L272" s="6"/>
    </row>
    <row r="273" spans="1:12" ht="31.2">
      <c r="A273" s="46"/>
      <c r="B273" s="29" t="s">
        <v>246</v>
      </c>
      <c r="C273" s="30">
        <v>902</v>
      </c>
      <c r="D273" s="31">
        <v>4</v>
      </c>
      <c r="E273" s="31">
        <v>12</v>
      </c>
      <c r="F273" s="32" t="s">
        <v>247</v>
      </c>
      <c r="G273" s="33"/>
      <c r="H273" s="34">
        <f>H274</f>
        <v>30</v>
      </c>
      <c r="I273" s="34">
        <f t="shared" ref="I273:J273" si="48">I274</f>
        <v>30</v>
      </c>
      <c r="J273" s="34">
        <f t="shared" si="48"/>
        <v>30</v>
      </c>
      <c r="K273" s="6"/>
      <c r="L273" s="6"/>
    </row>
    <row r="274" spans="1:12">
      <c r="A274" s="46"/>
      <c r="B274" s="29" t="s">
        <v>113</v>
      </c>
      <c r="C274" s="30">
        <v>902</v>
      </c>
      <c r="D274" s="31">
        <v>4</v>
      </c>
      <c r="E274" s="31">
        <v>12</v>
      </c>
      <c r="F274" s="32" t="s">
        <v>247</v>
      </c>
      <c r="G274" s="33">
        <v>300</v>
      </c>
      <c r="H274" s="34">
        <v>30</v>
      </c>
      <c r="I274" s="34">
        <v>30</v>
      </c>
      <c r="J274" s="34">
        <v>30</v>
      </c>
      <c r="K274" s="6"/>
      <c r="L274" s="6"/>
    </row>
    <row r="275" spans="1:12" ht="31.2">
      <c r="A275" s="28"/>
      <c r="B275" s="29" t="s">
        <v>466</v>
      </c>
      <c r="C275" s="30">
        <v>902</v>
      </c>
      <c r="D275" s="31">
        <v>4</v>
      </c>
      <c r="E275" s="31">
        <v>12</v>
      </c>
      <c r="F275" s="48" t="s">
        <v>467</v>
      </c>
      <c r="G275" s="33"/>
      <c r="H275" s="34">
        <f>H276+H280</f>
        <v>2118</v>
      </c>
      <c r="I275" s="34">
        <f>I276+I280</f>
        <v>2210</v>
      </c>
      <c r="J275" s="34">
        <f>J276+J280</f>
        <v>2304</v>
      </c>
      <c r="K275" s="6"/>
      <c r="L275" s="6"/>
    </row>
    <row r="276" spans="1:12" ht="31.2">
      <c r="A276" s="28"/>
      <c r="B276" s="29" t="s">
        <v>468</v>
      </c>
      <c r="C276" s="30">
        <v>902</v>
      </c>
      <c r="D276" s="31">
        <v>4</v>
      </c>
      <c r="E276" s="31">
        <v>12</v>
      </c>
      <c r="F276" s="48" t="s">
        <v>469</v>
      </c>
      <c r="G276" s="33"/>
      <c r="H276" s="34">
        <f>H277</f>
        <v>820</v>
      </c>
      <c r="I276" s="34">
        <f t="shared" ref="I276:J278" si="49">I277</f>
        <v>860</v>
      </c>
      <c r="J276" s="34">
        <f t="shared" si="49"/>
        <v>900</v>
      </c>
      <c r="K276" s="6"/>
      <c r="L276" s="6"/>
    </row>
    <row r="277" spans="1:12" ht="31.2">
      <c r="A277" s="28"/>
      <c r="B277" s="29" t="s">
        <v>470</v>
      </c>
      <c r="C277" s="30">
        <v>902</v>
      </c>
      <c r="D277" s="31">
        <v>4</v>
      </c>
      <c r="E277" s="31">
        <v>12</v>
      </c>
      <c r="F277" s="48" t="s">
        <v>471</v>
      </c>
      <c r="G277" s="33"/>
      <c r="H277" s="34">
        <f>H278</f>
        <v>820</v>
      </c>
      <c r="I277" s="34">
        <f t="shared" si="49"/>
        <v>860</v>
      </c>
      <c r="J277" s="34">
        <f t="shared" si="49"/>
        <v>900</v>
      </c>
      <c r="K277" s="6"/>
      <c r="L277" s="6"/>
    </row>
    <row r="278" spans="1:12">
      <c r="A278" s="28"/>
      <c r="B278" s="29" t="s">
        <v>472</v>
      </c>
      <c r="C278" s="30">
        <v>902</v>
      </c>
      <c r="D278" s="31">
        <v>4</v>
      </c>
      <c r="E278" s="31">
        <v>12</v>
      </c>
      <c r="F278" s="48" t="s">
        <v>473</v>
      </c>
      <c r="G278" s="33"/>
      <c r="H278" s="34">
        <f>H279</f>
        <v>820</v>
      </c>
      <c r="I278" s="34">
        <f t="shared" si="49"/>
        <v>860</v>
      </c>
      <c r="J278" s="34">
        <f t="shared" si="49"/>
        <v>900</v>
      </c>
      <c r="K278" s="6"/>
      <c r="L278" s="6"/>
    </row>
    <row r="279" spans="1:12" ht="31.2">
      <c r="A279" s="28"/>
      <c r="B279" s="29" t="s">
        <v>104</v>
      </c>
      <c r="C279" s="30">
        <v>902</v>
      </c>
      <c r="D279" s="31">
        <v>4</v>
      </c>
      <c r="E279" s="31">
        <v>12</v>
      </c>
      <c r="F279" s="48" t="s">
        <v>473</v>
      </c>
      <c r="G279" s="33">
        <v>200</v>
      </c>
      <c r="H279" s="34">
        <v>820</v>
      </c>
      <c r="I279" s="34">
        <v>860</v>
      </c>
      <c r="J279" s="34">
        <v>900</v>
      </c>
      <c r="K279" s="6"/>
      <c r="L279" s="6"/>
    </row>
    <row r="280" spans="1:12" ht="31.2">
      <c r="A280" s="28"/>
      <c r="B280" s="29" t="s">
        <v>474</v>
      </c>
      <c r="C280" s="30">
        <v>902</v>
      </c>
      <c r="D280" s="31">
        <v>4</v>
      </c>
      <c r="E280" s="31">
        <v>12</v>
      </c>
      <c r="F280" s="48" t="s">
        <v>475</v>
      </c>
      <c r="G280" s="33"/>
      <c r="H280" s="34">
        <f t="shared" ref="H280:J280" si="50">H281</f>
        <v>1298</v>
      </c>
      <c r="I280" s="34">
        <f t="shared" si="50"/>
        <v>1350</v>
      </c>
      <c r="J280" s="34">
        <f t="shared" si="50"/>
        <v>1404</v>
      </c>
      <c r="K280" s="6"/>
      <c r="L280" s="6"/>
    </row>
    <row r="281" spans="1:12" ht="46.8">
      <c r="A281" s="28"/>
      <c r="B281" s="29" t="s">
        <v>476</v>
      </c>
      <c r="C281" s="30">
        <v>902</v>
      </c>
      <c r="D281" s="31">
        <v>4</v>
      </c>
      <c r="E281" s="31">
        <v>12</v>
      </c>
      <c r="F281" s="48" t="s">
        <v>477</v>
      </c>
      <c r="G281" s="33"/>
      <c r="H281" s="34">
        <f>H282+H285</f>
        <v>1298</v>
      </c>
      <c r="I281" s="34">
        <f t="shared" ref="I281:J281" si="51">I282+I285</f>
        <v>1350</v>
      </c>
      <c r="J281" s="34">
        <f t="shared" si="51"/>
        <v>1404</v>
      </c>
      <c r="K281" s="6"/>
      <c r="L281" s="6"/>
    </row>
    <row r="282" spans="1:12" collapsed="1">
      <c r="A282" s="28"/>
      <c r="B282" s="29" t="s">
        <v>478</v>
      </c>
      <c r="C282" s="30">
        <v>902</v>
      </c>
      <c r="D282" s="31">
        <v>4</v>
      </c>
      <c r="E282" s="31">
        <v>12</v>
      </c>
      <c r="F282" s="48" t="s">
        <v>479</v>
      </c>
      <c r="G282" s="33"/>
      <c r="H282" s="34">
        <f>H284+H283</f>
        <v>1298</v>
      </c>
      <c r="I282" s="34">
        <f>I284+I283</f>
        <v>1350</v>
      </c>
      <c r="J282" s="34">
        <f>J284+J283</f>
        <v>1404</v>
      </c>
      <c r="L282" s="6"/>
    </row>
    <row r="283" spans="1:12" ht="46.8" hidden="1" outlineLevel="1">
      <c r="A283" s="28"/>
      <c r="B283" s="29" t="s">
        <v>116</v>
      </c>
      <c r="C283" s="30">
        <v>902</v>
      </c>
      <c r="D283" s="31">
        <v>4</v>
      </c>
      <c r="E283" s="31">
        <v>12</v>
      </c>
      <c r="F283" s="48" t="s">
        <v>479</v>
      </c>
      <c r="G283" s="33">
        <v>100</v>
      </c>
      <c r="H283" s="34">
        <v>0</v>
      </c>
      <c r="I283" s="34">
        <v>0</v>
      </c>
      <c r="J283" s="34">
        <v>0</v>
      </c>
      <c r="L283" s="6"/>
    </row>
    <row r="284" spans="1:12" ht="31.2" collapsed="1">
      <c r="A284" s="28"/>
      <c r="B284" s="29" t="s">
        <v>104</v>
      </c>
      <c r="C284" s="30">
        <v>902</v>
      </c>
      <c r="D284" s="31">
        <v>4</v>
      </c>
      <c r="E284" s="31">
        <v>12</v>
      </c>
      <c r="F284" s="48" t="s">
        <v>479</v>
      </c>
      <c r="G284" s="33">
        <v>200</v>
      </c>
      <c r="H284" s="34">
        <v>1298</v>
      </c>
      <c r="I284" s="34">
        <v>1350</v>
      </c>
      <c r="J284" s="34">
        <v>1404</v>
      </c>
      <c r="L284" s="6"/>
    </row>
    <row r="285" spans="1:12" hidden="1" outlineLevel="1">
      <c r="A285" s="28"/>
      <c r="B285" s="29" t="s">
        <v>96</v>
      </c>
      <c r="C285" s="30">
        <v>902</v>
      </c>
      <c r="D285" s="31">
        <v>4</v>
      </c>
      <c r="E285" s="31">
        <v>12</v>
      </c>
      <c r="F285" s="48" t="s">
        <v>480</v>
      </c>
      <c r="G285" s="33"/>
      <c r="H285" s="34">
        <f>H286+H287</f>
        <v>0</v>
      </c>
      <c r="I285" s="34">
        <f t="shared" ref="I285:J285" si="52">I286+I287</f>
        <v>0</v>
      </c>
      <c r="J285" s="34">
        <f t="shared" si="52"/>
        <v>0</v>
      </c>
      <c r="L285" s="6"/>
    </row>
    <row r="286" spans="1:12" ht="46.8" hidden="1" outlineLevel="1">
      <c r="A286" s="28"/>
      <c r="B286" s="29" t="s">
        <v>116</v>
      </c>
      <c r="C286" s="30">
        <v>902</v>
      </c>
      <c r="D286" s="31">
        <v>4</v>
      </c>
      <c r="E286" s="31">
        <v>12</v>
      </c>
      <c r="F286" s="48" t="s">
        <v>480</v>
      </c>
      <c r="G286" s="33">
        <v>100</v>
      </c>
      <c r="H286" s="34">
        <v>0</v>
      </c>
      <c r="I286" s="34">
        <v>0</v>
      </c>
      <c r="J286" s="34">
        <v>0</v>
      </c>
      <c r="L286" s="6"/>
    </row>
    <row r="287" spans="1:12" ht="31.2" hidden="1" outlineLevel="1">
      <c r="A287" s="28"/>
      <c r="B287" s="29" t="s">
        <v>104</v>
      </c>
      <c r="C287" s="30">
        <v>902</v>
      </c>
      <c r="D287" s="31">
        <v>4</v>
      </c>
      <c r="E287" s="31">
        <v>12</v>
      </c>
      <c r="F287" s="48" t="s">
        <v>480</v>
      </c>
      <c r="G287" s="33">
        <v>200</v>
      </c>
      <c r="H287" s="34">
        <v>0</v>
      </c>
      <c r="I287" s="34">
        <v>0</v>
      </c>
      <c r="J287" s="34">
        <v>0</v>
      </c>
      <c r="L287" s="6"/>
    </row>
    <row r="288" spans="1:12" ht="31.2">
      <c r="A288" s="28"/>
      <c r="B288" s="29" t="s">
        <v>697</v>
      </c>
      <c r="C288" s="30">
        <v>902</v>
      </c>
      <c r="D288" s="31">
        <v>4</v>
      </c>
      <c r="E288" s="31">
        <v>12</v>
      </c>
      <c r="F288" s="32" t="s">
        <v>698</v>
      </c>
      <c r="G288" s="33"/>
      <c r="H288" s="34">
        <f t="shared" ref="H288:J289" si="53">H289</f>
        <v>175</v>
      </c>
      <c r="I288" s="34">
        <f t="shared" si="53"/>
        <v>175</v>
      </c>
      <c r="J288" s="34">
        <f t="shared" si="53"/>
        <v>175</v>
      </c>
      <c r="L288" s="6"/>
    </row>
    <row r="289" spans="1:12" ht="31.2">
      <c r="A289" s="28"/>
      <c r="B289" s="29" t="s">
        <v>699</v>
      </c>
      <c r="C289" s="30">
        <v>902</v>
      </c>
      <c r="D289" s="31">
        <v>4</v>
      </c>
      <c r="E289" s="31">
        <v>12</v>
      </c>
      <c r="F289" s="32" t="s">
        <v>700</v>
      </c>
      <c r="G289" s="33"/>
      <c r="H289" s="34">
        <f t="shared" si="53"/>
        <v>175</v>
      </c>
      <c r="I289" s="34">
        <f t="shared" si="53"/>
        <v>175</v>
      </c>
      <c r="J289" s="34">
        <f t="shared" si="53"/>
        <v>175</v>
      </c>
      <c r="L289" s="6"/>
    </row>
    <row r="290" spans="1:12">
      <c r="A290" s="28"/>
      <c r="B290" s="29" t="s">
        <v>701</v>
      </c>
      <c r="C290" s="30">
        <v>902</v>
      </c>
      <c r="D290" s="31">
        <v>4</v>
      </c>
      <c r="E290" s="31">
        <v>12</v>
      </c>
      <c r="F290" s="32" t="s">
        <v>702</v>
      </c>
      <c r="G290" s="33"/>
      <c r="H290" s="34">
        <f>H293+H291</f>
        <v>175</v>
      </c>
      <c r="I290" s="34">
        <f>I293+I291</f>
        <v>175</v>
      </c>
      <c r="J290" s="34">
        <f>J293+J291</f>
        <v>175</v>
      </c>
      <c r="L290" s="6"/>
    </row>
    <row r="291" spans="1:12" ht="31.2">
      <c r="A291" s="28"/>
      <c r="B291" s="29" t="s">
        <v>703</v>
      </c>
      <c r="C291" s="30">
        <v>902</v>
      </c>
      <c r="D291" s="31">
        <v>4</v>
      </c>
      <c r="E291" s="31">
        <v>12</v>
      </c>
      <c r="F291" s="32" t="s">
        <v>704</v>
      </c>
      <c r="G291" s="33"/>
      <c r="H291" s="34">
        <f>H292</f>
        <v>25</v>
      </c>
      <c r="I291" s="34">
        <f>I292</f>
        <v>25</v>
      </c>
      <c r="J291" s="34">
        <f>J292</f>
        <v>25</v>
      </c>
      <c r="L291" s="6"/>
    </row>
    <row r="292" spans="1:12" ht="31.2">
      <c r="A292" s="28"/>
      <c r="B292" s="29" t="s">
        <v>104</v>
      </c>
      <c r="C292" s="30">
        <v>902</v>
      </c>
      <c r="D292" s="31">
        <v>4</v>
      </c>
      <c r="E292" s="31">
        <v>12</v>
      </c>
      <c r="F292" s="32" t="s">
        <v>704</v>
      </c>
      <c r="G292" s="33">
        <v>200</v>
      </c>
      <c r="H292" s="34">
        <v>25</v>
      </c>
      <c r="I292" s="34">
        <v>25</v>
      </c>
      <c r="J292" s="34">
        <v>25</v>
      </c>
      <c r="L292" s="6"/>
    </row>
    <row r="293" spans="1:12" ht="31.2">
      <c r="A293" s="28"/>
      <c r="B293" s="29" t="s">
        <v>705</v>
      </c>
      <c r="C293" s="30">
        <v>902</v>
      </c>
      <c r="D293" s="31">
        <v>4</v>
      </c>
      <c r="E293" s="31">
        <v>12</v>
      </c>
      <c r="F293" s="32" t="s">
        <v>706</v>
      </c>
      <c r="G293" s="33"/>
      <c r="H293" s="34">
        <f>H294</f>
        <v>150</v>
      </c>
      <c r="I293" s="34">
        <f>I294</f>
        <v>150</v>
      </c>
      <c r="J293" s="34">
        <f>J294</f>
        <v>150</v>
      </c>
      <c r="L293" s="6"/>
    </row>
    <row r="294" spans="1:12" ht="31.2">
      <c r="A294" s="28"/>
      <c r="B294" s="29" t="s">
        <v>104</v>
      </c>
      <c r="C294" s="30">
        <v>902</v>
      </c>
      <c r="D294" s="31">
        <v>4</v>
      </c>
      <c r="E294" s="31">
        <v>12</v>
      </c>
      <c r="F294" s="32" t="s">
        <v>706</v>
      </c>
      <c r="G294" s="33">
        <v>200</v>
      </c>
      <c r="H294" s="34">
        <v>150</v>
      </c>
      <c r="I294" s="34">
        <v>150</v>
      </c>
      <c r="J294" s="34">
        <v>150</v>
      </c>
      <c r="L294" s="6"/>
    </row>
    <row r="295" spans="1:12" ht="31.2">
      <c r="A295" s="28"/>
      <c r="B295" s="29" t="s">
        <v>707</v>
      </c>
      <c r="C295" s="30">
        <v>902</v>
      </c>
      <c r="D295" s="31">
        <v>4</v>
      </c>
      <c r="E295" s="31">
        <v>12</v>
      </c>
      <c r="F295" s="32" t="s">
        <v>708</v>
      </c>
      <c r="G295" s="33"/>
      <c r="H295" s="34">
        <f>H296</f>
        <v>750</v>
      </c>
      <c r="I295" s="34">
        <f t="shared" ref="I295:J297" si="54">I296</f>
        <v>50</v>
      </c>
      <c r="J295" s="34">
        <f t="shared" si="54"/>
        <v>850</v>
      </c>
      <c r="L295" s="6"/>
    </row>
    <row r="296" spans="1:12" ht="46.8">
      <c r="A296" s="28"/>
      <c r="B296" s="29" t="s">
        <v>709</v>
      </c>
      <c r="C296" s="30">
        <v>902</v>
      </c>
      <c r="D296" s="31">
        <v>4</v>
      </c>
      <c r="E296" s="31">
        <v>12</v>
      </c>
      <c r="F296" s="32" t="s">
        <v>710</v>
      </c>
      <c r="G296" s="33"/>
      <c r="H296" s="34">
        <f>H297</f>
        <v>750</v>
      </c>
      <c r="I296" s="34">
        <f t="shared" si="54"/>
        <v>50</v>
      </c>
      <c r="J296" s="34">
        <f t="shared" si="54"/>
        <v>850</v>
      </c>
      <c r="L296" s="6"/>
    </row>
    <row r="297" spans="1:12" ht="31.2">
      <c r="A297" s="28"/>
      <c r="B297" s="29" t="s">
        <v>711</v>
      </c>
      <c r="C297" s="30">
        <v>902</v>
      </c>
      <c r="D297" s="31">
        <v>4</v>
      </c>
      <c r="E297" s="31">
        <v>12</v>
      </c>
      <c r="F297" s="32" t="s">
        <v>712</v>
      </c>
      <c r="G297" s="33"/>
      <c r="H297" s="34">
        <f>H298</f>
        <v>750</v>
      </c>
      <c r="I297" s="34">
        <f t="shared" si="54"/>
        <v>50</v>
      </c>
      <c r="J297" s="34">
        <f t="shared" si="54"/>
        <v>850</v>
      </c>
      <c r="L297" s="6"/>
    </row>
    <row r="298" spans="1:12">
      <c r="A298" s="28"/>
      <c r="B298" s="29" t="s">
        <v>713</v>
      </c>
      <c r="C298" s="30">
        <v>902</v>
      </c>
      <c r="D298" s="31">
        <v>4</v>
      </c>
      <c r="E298" s="31">
        <v>12</v>
      </c>
      <c r="F298" s="32" t="s">
        <v>714</v>
      </c>
      <c r="G298" s="33"/>
      <c r="H298" s="34">
        <f>H299+H300+H301</f>
        <v>750</v>
      </c>
      <c r="I298" s="34">
        <f>I299+I300+I301</f>
        <v>50</v>
      </c>
      <c r="J298" s="34">
        <f>J299+J300+J301</f>
        <v>850</v>
      </c>
      <c r="L298" s="6"/>
    </row>
    <row r="299" spans="1:12" ht="31.2" collapsed="1">
      <c r="A299" s="28"/>
      <c r="B299" s="29" t="s">
        <v>104</v>
      </c>
      <c r="C299" s="30">
        <v>902</v>
      </c>
      <c r="D299" s="31">
        <v>4</v>
      </c>
      <c r="E299" s="31">
        <v>12</v>
      </c>
      <c r="F299" s="32" t="s">
        <v>714</v>
      </c>
      <c r="G299" s="33">
        <v>200</v>
      </c>
      <c r="H299" s="34">
        <v>750</v>
      </c>
      <c r="I299" s="34">
        <v>50</v>
      </c>
      <c r="J299" s="34">
        <v>850</v>
      </c>
      <c r="L299" s="6"/>
    </row>
    <row r="300" spans="1:12" hidden="1" outlineLevel="1">
      <c r="A300" s="28"/>
      <c r="B300" s="29" t="s">
        <v>113</v>
      </c>
      <c r="C300" s="30">
        <v>902</v>
      </c>
      <c r="D300" s="31">
        <v>4</v>
      </c>
      <c r="E300" s="31">
        <v>12</v>
      </c>
      <c r="F300" s="32" t="s">
        <v>714</v>
      </c>
      <c r="G300" s="33">
        <v>300</v>
      </c>
      <c r="H300" s="34">
        <v>0</v>
      </c>
      <c r="I300" s="34">
        <v>0</v>
      </c>
      <c r="J300" s="34">
        <v>0</v>
      </c>
      <c r="L300" s="6"/>
    </row>
    <row r="301" spans="1:12" hidden="1" outlineLevel="1">
      <c r="A301" s="28"/>
      <c r="B301" s="29" t="s">
        <v>194</v>
      </c>
      <c r="C301" s="30">
        <v>902</v>
      </c>
      <c r="D301" s="31">
        <v>4</v>
      </c>
      <c r="E301" s="31">
        <v>12</v>
      </c>
      <c r="F301" s="32" t="s">
        <v>714</v>
      </c>
      <c r="G301" s="33">
        <v>800</v>
      </c>
      <c r="H301" s="34">
        <v>0</v>
      </c>
      <c r="I301" s="34">
        <v>0</v>
      </c>
      <c r="J301" s="34">
        <v>0</v>
      </c>
      <c r="L301" s="6"/>
    </row>
    <row r="302" spans="1:12">
      <c r="A302" s="28"/>
      <c r="B302" s="29" t="s">
        <v>787</v>
      </c>
      <c r="C302" s="30">
        <v>902</v>
      </c>
      <c r="D302" s="31">
        <v>4</v>
      </c>
      <c r="E302" s="31">
        <v>12</v>
      </c>
      <c r="F302" s="32" t="s">
        <v>788</v>
      </c>
      <c r="G302" s="33"/>
      <c r="H302" s="34">
        <f t="shared" ref="H302:J303" si="55">H303</f>
        <v>24744.1</v>
      </c>
      <c r="I302" s="34">
        <f t="shared" si="55"/>
        <v>24099</v>
      </c>
      <c r="J302" s="34">
        <f t="shared" si="55"/>
        <v>24099</v>
      </c>
      <c r="L302" s="6"/>
    </row>
    <row r="303" spans="1:12">
      <c r="A303" s="28"/>
      <c r="B303" s="29" t="s">
        <v>33</v>
      </c>
      <c r="C303" s="30">
        <v>902</v>
      </c>
      <c r="D303" s="31">
        <v>4</v>
      </c>
      <c r="E303" s="31">
        <v>12</v>
      </c>
      <c r="F303" s="32" t="s">
        <v>796</v>
      </c>
      <c r="G303" s="33"/>
      <c r="H303" s="34">
        <f t="shared" si="55"/>
        <v>24744.1</v>
      </c>
      <c r="I303" s="34">
        <f t="shared" si="55"/>
        <v>24099</v>
      </c>
      <c r="J303" s="34">
        <f t="shared" si="55"/>
        <v>24099</v>
      </c>
      <c r="L303" s="6"/>
    </row>
    <row r="304" spans="1:12" ht="31.2">
      <c r="A304" s="28"/>
      <c r="B304" s="29" t="s">
        <v>190</v>
      </c>
      <c r="C304" s="30">
        <v>902</v>
      </c>
      <c r="D304" s="31">
        <v>4</v>
      </c>
      <c r="E304" s="31">
        <v>12</v>
      </c>
      <c r="F304" s="32" t="s">
        <v>797</v>
      </c>
      <c r="G304" s="33"/>
      <c r="H304" s="34">
        <f>H305+H306+H307</f>
        <v>24744.1</v>
      </c>
      <c r="I304" s="34">
        <f>I305+I306+I307</f>
        <v>24099</v>
      </c>
      <c r="J304" s="34">
        <f>J305+J306+J307</f>
        <v>24099</v>
      </c>
      <c r="L304" s="6"/>
    </row>
    <row r="305" spans="1:12" ht="46.8">
      <c r="A305" s="28"/>
      <c r="B305" s="29" t="s">
        <v>116</v>
      </c>
      <c r="C305" s="30">
        <v>902</v>
      </c>
      <c r="D305" s="31">
        <v>4</v>
      </c>
      <c r="E305" s="31">
        <v>12</v>
      </c>
      <c r="F305" s="32" t="s">
        <v>797</v>
      </c>
      <c r="G305" s="33">
        <v>100</v>
      </c>
      <c r="H305" s="34">
        <f>18948.1+512.7-2000</f>
        <v>17460.8</v>
      </c>
      <c r="I305" s="34">
        <v>18948.099999999999</v>
      </c>
      <c r="J305" s="34">
        <v>18948.099999999999</v>
      </c>
      <c r="K305" s="8">
        <v>-2000</v>
      </c>
      <c r="L305" s="6"/>
    </row>
    <row r="306" spans="1:12" ht="31.2">
      <c r="A306" s="28"/>
      <c r="B306" s="29" t="s">
        <v>104</v>
      </c>
      <c r="C306" s="30">
        <v>902</v>
      </c>
      <c r="D306" s="31">
        <v>4</v>
      </c>
      <c r="E306" s="31">
        <v>12</v>
      </c>
      <c r="F306" s="32" t="s">
        <v>797</v>
      </c>
      <c r="G306" s="33">
        <v>200</v>
      </c>
      <c r="H306" s="34">
        <f>2955.2+132.4</f>
        <v>3087.6</v>
      </c>
      <c r="I306" s="34">
        <v>2955.2</v>
      </c>
      <c r="J306" s="34">
        <v>2955.2</v>
      </c>
      <c r="L306" s="6"/>
    </row>
    <row r="307" spans="1:12">
      <c r="A307" s="28"/>
      <c r="B307" s="29" t="s">
        <v>194</v>
      </c>
      <c r="C307" s="30">
        <v>902</v>
      </c>
      <c r="D307" s="31">
        <v>4</v>
      </c>
      <c r="E307" s="31">
        <v>12</v>
      </c>
      <c r="F307" s="32" t="s">
        <v>797</v>
      </c>
      <c r="G307" s="33">
        <v>800</v>
      </c>
      <c r="H307" s="34">
        <f>2195.7+2000</f>
        <v>4195.7</v>
      </c>
      <c r="I307" s="34">
        <v>2195.6999999999998</v>
      </c>
      <c r="J307" s="34">
        <v>2195.6999999999998</v>
      </c>
      <c r="K307" s="8">
        <v>2000</v>
      </c>
      <c r="L307" s="6"/>
    </row>
    <row r="308" spans="1:12">
      <c r="A308" s="28"/>
      <c r="B308" s="29" t="s">
        <v>35</v>
      </c>
      <c r="C308" s="30">
        <v>902</v>
      </c>
      <c r="D308" s="31">
        <v>5</v>
      </c>
      <c r="E308" s="31"/>
      <c r="F308" s="32"/>
      <c r="G308" s="33"/>
      <c r="H308" s="34">
        <f>H348+H314+H366+H309</f>
        <v>40024.9</v>
      </c>
      <c r="I308" s="34">
        <f>I348+I314+I366+I309</f>
        <v>293151.19999999995</v>
      </c>
      <c r="J308" s="34">
        <f>J348+J314+J366+J309</f>
        <v>17737.7</v>
      </c>
      <c r="L308" s="6"/>
    </row>
    <row r="309" spans="1:12">
      <c r="A309" s="28"/>
      <c r="B309" s="29" t="s">
        <v>36</v>
      </c>
      <c r="C309" s="30">
        <v>902</v>
      </c>
      <c r="D309" s="31">
        <v>5</v>
      </c>
      <c r="E309" s="31">
        <v>1</v>
      </c>
      <c r="F309" s="32"/>
      <c r="G309" s="33"/>
      <c r="H309" s="34">
        <f t="shared" ref="H309:J312" si="56">H310</f>
        <v>6523</v>
      </c>
      <c r="I309" s="34">
        <f t="shared" si="56"/>
        <v>0</v>
      </c>
      <c r="J309" s="34">
        <f t="shared" si="56"/>
        <v>0</v>
      </c>
      <c r="L309" s="6"/>
    </row>
    <row r="310" spans="1:12">
      <c r="A310" s="28"/>
      <c r="B310" s="29" t="s">
        <v>764</v>
      </c>
      <c r="C310" s="30">
        <v>902</v>
      </c>
      <c r="D310" s="31">
        <v>5</v>
      </c>
      <c r="E310" s="31">
        <v>1</v>
      </c>
      <c r="F310" s="32" t="s">
        <v>765</v>
      </c>
      <c r="G310" s="33"/>
      <c r="H310" s="34">
        <f t="shared" si="56"/>
        <v>6523</v>
      </c>
      <c r="I310" s="34">
        <f t="shared" si="56"/>
        <v>0</v>
      </c>
      <c r="J310" s="34">
        <f t="shared" si="56"/>
        <v>0</v>
      </c>
      <c r="L310" s="6"/>
    </row>
    <row r="311" spans="1:12">
      <c r="A311" s="28"/>
      <c r="B311" s="29" t="s">
        <v>766</v>
      </c>
      <c r="C311" s="30">
        <v>902</v>
      </c>
      <c r="D311" s="31">
        <v>5</v>
      </c>
      <c r="E311" s="31">
        <v>1</v>
      </c>
      <c r="F311" s="32" t="s">
        <v>767</v>
      </c>
      <c r="G311" s="33"/>
      <c r="H311" s="34">
        <f t="shared" si="56"/>
        <v>6523</v>
      </c>
      <c r="I311" s="34">
        <f t="shared" si="56"/>
        <v>0</v>
      </c>
      <c r="J311" s="34">
        <f t="shared" si="56"/>
        <v>0</v>
      </c>
      <c r="L311" s="6"/>
    </row>
    <row r="312" spans="1:12" ht="46.8">
      <c r="A312" s="28"/>
      <c r="B312" s="29" t="s">
        <v>867</v>
      </c>
      <c r="C312" s="30">
        <v>902</v>
      </c>
      <c r="D312" s="31">
        <v>5</v>
      </c>
      <c r="E312" s="31">
        <v>1</v>
      </c>
      <c r="F312" s="32" t="s">
        <v>772</v>
      </c>
      <c r="G312" s="33"/>
      <c r="H312" s="34">
        <f t="shared" si="56"/>
        <v>6523</v>
      </c>
      <c r="I312" s="34">
        <f t="shared" si="56"/>
        <v>0</v>
      </c>
      <c r="J312" s="34">
        <f t="shared" si="56"/>
        <v>0</v>
      </c>
      <c r="L312" s="6"/>
    </row>
    <row r="313" spans="1:12" ht="31.2">
      <c r="A313" s="28"/>
      <c r="B313" s="29" t="s">
        <v>133</v>
      </c>
      <c r="C313" s="30">
        <v>902</v>
      </c>
      <c r="D313" s="31">
        <v>5</v>
      </c>
      <c r="E313" s="31">
        <v>1</v>
      </c>
      <c r="F313" s="32" t="s">
        <v>772</v>
      </c>
      <c r="G313" s="33">
        <v>400</v>
      </c>
      <c r="H313" s="34">
        <v>6523</v>
      </c>
      <c r="I313" s="34">
        <v>0</v>
      </c>
      <c r="J313" s="34">
        <v>0</v>
      </c>
      <c r="L313" s="6"/>
    </row>
    <row r="314" spans="1:12">
      <c r="A314" s="28"/>
      <c r="B314" s="29" t="s">
        <v>37</v>
      </c>
      <c r="C314" s="30">
        <v>902</v>
      </c>
      <c r="D314" s="31">
        <v>5</v>
      </c>
      <c r="E314" s="31">
        <v>2</v>
      </c>
      <c r="F314" s="32"/>
      <c r="G314" s="33"/>
      <c r="H314" s="34">
        <f>H315+H332+H342</f>
        <v>5598</v>
      </c>
      <c r="I314" s="34">
        <f>I315+I332+I342</f>
        <v>280424.09999999998</v>
      </c>
      <c r="J314" s="34">
        <f>J315+J332+J342</f>
        <v>5000</v>
      </c>
      <c r="L314" s="6"/>
    </row>
    <row r="315" spans="1:12" ht="46.8">
      <c r="A315" s="28"/>
      <c r="B315" s="29" t="s">
        <v>450</v>
      </c>
      <c r="C315" s="30">
        <v>902</v>
      </c>
      <c r="D315" s="31">
        <v>5</v>
      </c>
      <c r="E315" s="31">
        <v>2</v>
      </c>
      <c r="F315" s="32" t="s">
        <v>451</v>
      </c>
      <c r="G315" s="33"/>
      <c r="H315" s="34">
        <f t="shared" ref="H315:J316" si="57">H316</f>
        <v>5000</v>
      </c>
      <c r="I315" s="34">
        <f t="shared" si="57"/>
        <v>5000</v>
      </c>
      <c r="J315" s="34">
        <f t="shared" si="57"/>
        <v>5000</v>
      </c>
      <c r="L315" s="6"/>
    </row>
    <row r="316" spans="1:12" ht="46.8">
      <c r="A316" s="28"/>
      <c r="B316" s="29" t="s">
        <v>452</v>
      </c>
      <c r="C316" s="30">
        <v>902</v>
      </c>
      <c r="D316" s="31">
        <v>5</v>
      </c>
      <c r="E316" s="31">
        <v>2</v>
      </c>
      <c r="F316" s="32" t="s">
        <v>453</v>
      </c>
      <c r="G316" s="33"/>
      <c r="H316" s="34">
        <f t="shared" si="57"/>
        <v>5000</v>
      </c>
      <c r="I316" s="34">
        <f t="shared" si="57"/>
        <v>5000</v>
      </c>
      <c r="J316" s="34">
        <f t="shared" si="57"/>
        <v>5000</v>
      </c>
      <c r="L316" s="6"/>
    </row>
    <row r="317" spans="1:12" ht="46.8" collapsed="1">
      <c r="A317" s="28"/>
      <c r="B317" s="29" t="s">
        <v>454</v>
      </c>
      <c r="C317" s="30">
        <v>902</v>
      </c>
      <c r="D317" s="31">
        <v>5</v>
      </c>
      <c r="E317" s="31">
        <v>2</v>
      </c>
      <c r="F317" s="32" t="s">
        <v>455</v>
      </c>
      <c r="G317" s="33"/>
      <c r="H317" s="34">
        <f>H324+H326+H328+H330+H318+H322</f>
        <v>5000</v>
      </c>
      <c r="I317" s="34">
        <f>I324+I326+I328+I330</f>
        <v>5000</v>
      </c>
      <c r="J317" s="34">
        <f>J324+J326+J328+J330</f>
        <v>5000</v>
      </c>
      <c r="L317" s="6"/>
    </row>
    <row r="318" spans="1:12" ht="31.2" hidden="1" outlineLevel="1">
      <c r="A318" s="28"/>
      <c r="B318" s="29" t="s">
        <v>131</v>
      </c>
      <c r="C318" s="30">
        <v>902</v>
      </c>
      <c r="D318" s="31">
        <v>5</v>
      </c>
      <c r="E318" s="31">
        <v>2</v>
      </c>
      <c r="F318" s="32" t="s">
        <v>456</v>
      </c>
      <c r="G318" s="33"/>
      <c r="H318" s="34">
        <f>H320+H319+H321</f>
        <v>0</v>
      </c>
      <c r="I318" s="34">
        <f t="shared" ref="I318:J318" si="58">I320+I319+I321</f>
        <v>0</v>
      </c>
      <c r="J318" s="34">
        <f t="shared" si="58"/>
        <v>0</v>
      </c>
      <c r="L318" s="6"/>
    </row>
    <row r="319" spans="1:12" ht="31.2" hidden="1" outlineLevel="1">
      <c r="A319" s="28"/>
      <c r="B319" s="29" t="s">
        <v>104</v>
      </c>
      <c r="C319" s="30">
        <v>902</v>
      </c>
      <c r="D319" s="31">
        <v>5</v>
      </c>
      <c r="E319" s="31">
        <v>2</v>
      </c>
      <c r="F319" s="32" t="s">
        <v>456</v>
      </c>
      <c r="G319" s="33">
        <v>200</v>
      </c>
      <c r="H319" s="34">
        <v>0</v>
      </c>
      <c r="I319" s="34">
        <v>0</v>
      </c>
      <c r="J319" s="34"/>
      <c r="L319" s="6"/>
    </row>
    <row r="320" spans="1:12" ht="31.2" hidden="1" outlineLevel="1">
      <c r="A320" s="28"/>
      <c r="B320" s="29" t="s">
        <v>133</v>
      </c>
      <c r="C320" s="30">
        <v>902</v>
      </c>
      <c r="D320" s="31">
        <v>5</v>
      </c>
      <c r="E320" s="31">
        <v>2</v>
      </c>
      <c r="F320" s="32" t="s">
        <v>456</v>
      </c>
      <c r="G320" s="33">
        <v>400</v>
      </c>
      <c r="H320" s="34">
        <v>0</v>
      </c>
      <c r="I320" s="34">
        <v>0</v>
      </c>
      <c r="J320" s="34">
        <v>0</v>
      </c>
      <c r="L320" s="6"/>
    </row>
    <row r="321" spans="1:12" hidden="1" outlineLevel="1">
      <c r="A321" s="28"/>
      <c r="B321" s="29" t="s">
        <v>194</v>
      </c>
      <c r="C321" s="30">
        <v>902</v>
      </c>
      <c r="D321" s="31">
        <v>5</v>
      </c>
      <c r="E321" s="31">
        <v>2</v>
      </c>
      <c r="F321" s="32" t="s">
        <v>456</v>
      </c>
      <c r="G321" s="33">
        <v>800</v>
      </c>
      <c r="H321" s="34">
        <v>0</v>
      </c>
      <c r="I321" s="34">
        <v>0</v>
      </c>
      <c r="J321" s="34">
        <v>0</v>
      </c>
      <c r="L321" s="6"/>
    </row>
    <row r="322" spans="1:12" hidden="1" outlineLevel="1">
      <c r="A322" s="28"/>
      <c r="B322" s="29" t="s">
        <v>457</v>
      </c>
      <c r="C322" s="30">
        <v>902</v>
      </c>
      <c r="D322" s="31">
        <v>5</v>
      </c>
      <c r="E322" s="31">
        <v>2</v>
      </c>
      <c r="F322" s="32" t="s">
        <v>458</v>
      </c>
      <c r="G322" s="33"/>
      <c r="H322" s="34">
        <f>H323</f>
        <v>0</v>
      </c>
      <c r="I322" s="34">
        <f>I323</f>
        <v>0</v>
      </c>
      <c r="J322" s="34">
        <f>J323</f>
        <v>0</v>
      </c>
      <c r="L322" s="6"/>
    </row>
    <row r="323" spans="1:12" ht="31.2" hidden="1" outlineLevel="1">
      <c r="A323" s="28"/>
      <c r="B323" s="29" t="s">
        <v>104</v>
      </c>
      <c r="C323" s="30">
        <v>902</v>
      </c>
      <c r="D323" s="31">
        <v>5</v>
      </c>
      <c r="E323" s="31">
        <v>2</v>
      </c>
      <c r="F323" s="32" t="s">
        <v>458</v>
      </c>
      <c r="G323" s="33">
        <v>200</v>
      </c>
      <c r="H323" s="34">
        <f>500-500</f>
        <v>0</v>
      </c>
      <c r="I323" s="34">
        <v>0</v>
      </c>
      <c r="J323" s="34">
        <v>0</v>
      </c>
      <c r="L323" s="6"/>
    </row>
    <row r="324" spans="1:12" ht="46.8">
      <c r="A324" s="28"/>
      <c r="B324" s="29" t="s">
        <v>459</v>
      </c>
      <c r="C324" s="30">
        <v>902</v>
      </c>
      <c r="D324" s="31">
        <v>5</v>
      </c>
      <c r="E324" s="31">
        <v>2</v>
      </c>
      <c r="F324" s="32" t="s">
        <v>460</v>
      </c>
      <c r="G324" s="33"/>
      <c r="H324" s="34">
        <f>H325</f>
        <v>5000</v>
      </c>
      <c r="I324" s="34">
        <f>I325</f>
        <v>5000</v>
      </c>
      <c r="J324" s="34">
        <f>J325</f>
        <v>5000</v>
      </c>
      <c r="L324" s="6"/>
    </row>
    <row r="325" spans="1:12" ht="31.2" collapsed="1">
      <c r="A325" s="28"/>
      <c r="B325" s="29" t="s">
        <v>133</v>
      </c>
      <c r="C325" s="30">
        <v>902</v>
      </c>
      <c r="D325" s="31">
        <v>5</v>
      </c>
      <c r="E325" s="31">
        <v>2</v>
      </c>
      <c r="F325" s="32" t="s">
        <v>460</v>
      </c>
      <c r="G325" s="33">
        <v>400</v>
      </c>
      <c r="H325" s="34">
        <v>5000</v>
      </c>
      <c r="I325" s="34">
        <v>5000</v>
      </c>
      <c r="J325" s="34">
        <v>5000</v>
      </c>
      <c r="L325" s="6"/>
    </row>
    <row r="326" spans="1:12" ht="62.4" hidden="1" outlineLevel="1">
      <c r="A326" s="28"/>
      <c r="B326" s="29" t="s">
        <v>461</v>
      </c>
      <c r="C326" s="30">
        <v>902</v>
      </c>
      <c r="D326" s="31">
        <v>5</v>
      </c>
      <c r="E326" s="31">
        <v>2</v>
      </c>
      <c r="F326" s="32" t="s">
        <v>462</v>
      </c>
      <c r="G326" s="33"/>
      <c r="H326" s="34">
        <f>H327</f>
        <v>0</v>
      </c>
      <c r="I326" s="34">
        <f>I327</f>
        <v>0</v>
      </c>
      <c r="J326" s="34">
        <f>J327</f>
        <v>0</v>
      </c>
      <c r="L326" s="6"/>
    </row>
    <row r="327" spans="1:12" hidden="1" outlineLevel="1">
      <c r="A327" s="28"/>
      <c r="B327" s="29" t="s">
        <v>194</v>
      </c>
      <c r="C327" s="30">
        <v>902</v>
      </c>
      <c r="D327" s="31">
        <v>5</v>
      </c>
      <c r="E327" s="31">
        <v>2</v>
      </c>
      <c r="F327" s="32" t="s">
        <v>462</v>
      </c>
      <c r="G327" s="33">
        <v>800</v>
      </c>
      <c r="H327" s="34">
        <v>0</v>
      </c>
      <c r="I327" s="34">
        <v>0</v>
      </c>
      <c r="J327" s="34">
        <v>0</v>
      </c>
      <c r="L327" s="6"/>
    </row>
    <row r="328" spans="1:12" ht="46.8" hidden="1" outlineLevel="1">
      <c r="A328" s="28"/>
      <c r="B328" s="29" t="s">
        <v>463</v>
      </c>
      <c r="C328" s="30">
        <v>902</v>
      </c>
      <c r="D328" s="31">
        <v>5</v>
      </c>
      <c r="E328" s="31">
        <v>2</v>
      </c>
      <c r="F328" s="32" t="s">
        <v>464</v>
      </c>
      <c r="G328" s="33"/>
      <c r="H328" s="34">
        <f>H329</f>
        <v>0</v>
      </c>
      <c r="I328" s="34">
        <f>I329</f>
        <v>0</v>
      </c>
      <c r="J328" s="34">
        <f>J329</f>
        <v>0</v>
      </c>
      <c r="L328" s="6"/>
    </row>
    <row r="329" spans="1:12" ht="31.2" hidden="1" outlineLevel="1">
      <c r="A329" s="28"/>
      <c r="B329" s="29" t="s">
        <v>133</v>
      </c>
      <c r="C329" s="30">
        <v>902</v>
      </c>
      <c r="D329" s="31">
        <v>5</v>
      </c>
      <c r="E329" s="31">
        <v>2</v>
      </c>
      <c r="F329" s="32" t="s">
        <v>464</v>
      </c>
      <c r="G329" s="33">
        <v>400</v>
      </c>
      <c r="H329" s="34">
        <v>0</v>
      </c>
      <c r="I329" s="34">
        <v>0</v>
      </c>
      <c r="J329" s="34">
        <v>0</v>
      </c>
      <c r="L329" s="6"/>
    </row>
    <row r="330" spans="1:12" ht="46.8" hidden="1" outlineLevel="1">
      <c r="A330" s="28"/>
      <c r="B330" s="29" t="s">
        <v>463</v>
      </c>
      <c r="C330" s="30">
        <v>902</v>
      </c>
      <c r="D330" s="31">
        <v>5</v>
      </c>
      <c r="E330" s="31">
        <v>2</v>
      </c>
      <c r="F330" s="32" t="s">
        <v>465</v>
      </c>
      <c r="G330" s="33"/>
      <c r="H330" s="49">
        <f>H331</f>
        <v>0</v>
      </c>
      <c r="I330" s="34">
        <f>I331</f>
        <v>0</v>
      </c>
      <c r="J330" s="34">
        <f>J331</f>
        <v>0</v>
      </c>
      <c r="L330" s="6"/>
    </row>
    <row r="331" spans="1:12" ht="31.2" hidden="1" outlineLevel="1">
      <c r="A331" s="28"/>
      <c r="B331" s="29" t="s">
        <v>133</v>
      </c>
      <c r="C331" s="30">
        <v>902</v>
      </c>
      <c r="D331" s="31">
        <v>5</v>
      </c>
      <c r="E331" s="31">
        <v>2</v>
      </c>
      <c r="F331" s="32" t="s">
        <v>465</v>
      </c>
      <c r="G331" s="33">
        <v>400</v>
      </c>
      <c r="H331" s="49">
        <v>0</v>
      </c>
      <c r="I331" s="34">
        <v>0</v>
      </c>
      <c r="J331" s="34">
        <v>0</v>
      </c>
      <c r="L331" s="6"/>
    </row>
    <row r="332" spans="1:12">
      <c r="A332" s="28"/>
      <c r="B332" s="29" t="s">
        <v>798</v>
      </c>
      <c r="C332" s="30">
        <v>902</v>
      </c>
      <c r="D332" s="31">
        <v>5</v>
      </c>
      <c r="E332" s="31">
        <v>2</v>
      </c>
      <c r="F332" s="32" t="s">
        <v>799</v>
      </c>
      <c r="G332" s="33"/>
      <c r="H332" s="34">
        <f>H336+H333+H339</f>
        <v>598</v>
      </c>
      <c r="I332" s="34">
        <f>I336+I333</f>
        <v>275424.09999999998</v>
      </c>
      <c r="J332" s="34">
        <f>J336+J333</f>
        <v>0</v>
      </c>
      <c r="L332" s="6"/>
    </row>
    <row r="333" spans="1:12">
      <c r="A333" s="28"/>
      <c r="B333" s="29" t="s">
        <v>800</v>
      </c>
      <c r="C333" s="30">
        <v>902</v>
      </c>
      <c r="D333" s="31">
        <v>5</v>
      </c>
      <c r="E333" s="31">
        <v>2</v>
      </c>
      <c r="F333" s="32" t="s">
        <v>801</v>
      </c>
      <c r="G333" s="33"/>
      <c r="H333" s="34">
        <f t="shared" ref="H333:J334" si="59">H334</f>
        <v>0</v>
      </c>
      <c r="I333" s="34">
        <f t="shared" si="59"/>
        <v>275424.09999999998</v>
      </c>
      <c r="J333" s="34">
        <f t="shared" si="59"/>
        <v>0</v>
      </c>
      <c r="L333" s="6"/>
    </row>
    <row r="334" spans="1:12">
      <c r="A334" s="28"/>
      <c r="B334" s="29" t="s">
        <v>802</v>
      </c>
      <c r="C334" s="30">
        <v>902</v>
      </c>
      <c r="D334" s="31">
        <v>5</v>
      </c>
      <c r="E334" s="31">
        <v>2</v>
      </c>
      <c r="F334" s="32" t="s">
        <v>803</v>
      </c>
      <c r="G334" s="33"/>
      <c r="H334" s="34">
        <f t="shared" si="59"/>
        <v>0</v>
      </c>
      <c r="I334" s="34">
        <f t="shared" si="59"/>
        <v>275424.09999999998</v>
      </c>
      <c r="J334" s="34">
        <f t="shared" si="59"/>
        <v>0</v>
      </c>
      <c r="K334" s="6"/>
      <c r="L334" s="6"/>
    </row>
    <row r="335" spans="1:12" ht="31.2">
      <c r="A335" s="28"/>
      <c r="B335" s="29" t="s">
        <v>133</v>
      </c>
      <c r="C335" s="30">
        <v>902</v>
      </c>
      <c r="D335" s="31">
        <v>5</v>
      </c>
      <c r="E335" s="31">
        <v>2</v>
      </c>
      <c r="F335" s="32" t="s">
        <v>803</v>
      </c>
      <c r="G335" s="33">
        <v>400</v>
      </c>
      <c r="H335" s="34">
        <v>0</v>
      </c>
      <c r="I335" s="34">
        <v>275424.09999999998</v>
      </c>
      <c r="J335" s="34">
        <v>0</v>
      </c>
      <c r="K335" s="6"/>
      <c r="L335" s="6"/>
    </row>
    <row r="336" spans="1:12">
      <c r="A336" s="28"/>
      <c r="B336" s="29" t="s">
        <v>804</v>
      </c>
      <c r="C336" s="30">
        <v>902</v>
      </c>
      <c r="D336" s="31">
        <v>5</v>
      </c>
      <c r="E336" s="31">
        <v>2</v>
      </c>
      <c r="F336" s="32" t="s">
        <v>805</v>
      </c>
      <c r="G336" s="33"/>
      <c r="H336" s="34">
        <f t="shared" ref="H336:J337" si="60">H337</f>
        <v>598</v>
      </c>
      <c r="I336" s="34">
        <f t="shared" si="60"/>
        <v>0</v>
      </c>
      <c r="J336" s="34">
        <f t="shared" si="60"/>
        <v>0</v>
      </c>
      <c r="K336" s="6"/>
      <c r="L336" s="6"/>
    </row>
    <row r="337" spans="1:12">
      <c r="A337" s="28"/>
      <c r="B337" s="29" t="s">
        <v>96</v>
      </c>
      <c r="C337" s="30">
        <v>902</v>
      </c>
      <c r="D337" s="31">
        <v>5</v>
      </c>
      <c r="E337" s="31">
        <v>2</v>
      </c>
      <c r="F337" s="32" t="s">
        <v>806</v>
      </c>
      <c r="G337" s="33"/>
      <c r="H337" s="34">
        <f t="shared" si="60"/>
        <v>598</v>
      </c>
      <c r="I337" s="34">
        <f t="shared" si="60"/>
        <v>0</v>
      </c>
      <c r="J337" s="34">
        <f t="shared" si="60"/>
        <v>0</v>
      </c>
      <c r="K337" s="6"/>
      <c r="L337" s="6"/>
    </row>
    <row r="338" spans="1:12" collapsed="1">
      <c r="A338" s="28"/>
      <c r="B338" s="29" t="s">
        <v>516</v>
      </c>
      <c r="C338" s="30">
        <v>902</v>
      </c>
      <c r="D338" s="31">
        <v>5</v>
      </c>
      <c r="E338" s="31">
        <v>2</v>
      </c>
      <c r="F338" s="32" t="s">
        <v>806</v>
      </c>
      <c r="G338" s="33">
        <v>500</v>
      </c>
      <c r="H338" s="34">
        <v>598</v>
      </c>
      <c r="I338" s="34">
        <v>0</v>
      </c>
      <c r="J338" s="34">
        <v>0</v>
      </c>
      <c r="K338" s="6"/>
      <c r="L338" s="6"/>
    </row>
    <row r="339" spans="1:12" hidden="1" outlineLevel="1">
      <c r="A339" s="28"/>
      <c r="B339" s="29" t="s">
        <v>807</v>
      </c>
      <c r="C339" s="30">
        <v>902</v>
      </c>
      <c r="D339" s="31">
        <v>5</v>
      </c>
      <c r="E339" s="31">
        <v>2</v>
      </c>
      <c r="F339" s="32" t="s">
        <v>808</v>
      </c>
      <c r="G339" s="33"/>
      <c r="H339" s="34">
        <f>H340</f>
        <v>0</v>
      </c>
      <c r="I339" s="34">
        <v>0</v>
      </c>
      <c r="J339" s="34">
        <v>0</v>
      </c>
      <c r="K339" s="6"/>
      <c r="L339" s="6"/>
    </row>
    <row r="340" spans="1:12" hidden="1" outlineLevel="1">
      <c r="A340" s="28"/>
      <c r="B340" s="29" t="s">
        <v>96</v>
      </c>
      <c r="C340" s="30">
        <v>902</v>
      </c>
      <c r="D340" s="31">
        <v>5</v>
      </c>
      <c r="E340" s="31">
        <v>2</v>
      </c>
      <c r="F340" s="32" t="s">
        <v>809</v>
      </c>
      <c r="G340" s="33"/>
      <c r="H340" s="34">
        <f>H341</f>
        <v>0</v>
      </c>
      <c r="I340" s="34">
        <v>0</v>
      </c>
      <c r="J340" s="34">
        <v>0</v>
      </c>
      <c r="K340" s="6"/>
      <c r="L340" s="6"/>
    </row>
    <row r="341" spans="1:12" hidden="1" outlineLevel="1">
      <c r="A341" s="28"/>
      <c r="B341" s="29" t="s">
        <v>516</v>
      </c>
      <c r="C341" s="30">
        <v>902</v>
      </c>
      <c r="D341" s="31">
        <v>5</v>
      </c>
      <c r="E341" s="31">
        <v>2</v>
      </c>
      <c r="F341" s="32" t="s">
        <v>809</v>
      </c>
      <c r="G341" s="33">
        <v>500</v>
      </c>
      <c r="H341" s="34">
        <v>0</v>
      </c>
      <c r="I341" s="34">
        <v>0</v>
      </c>
      <c r="J341" s="34">
        <v>0</v>
      </c>
      <c r="K341" s="6"/>
      <c r="L341" s="6"/>
    </row>
    <row r="342" spans="1:12" hidden="1" outlineLevel="1">
      <c r="A342" s="28"/>
      <c r="B342" s="29" t="s">
        <v>827</v>
      </c>
      <c r="C342" s="30">
        <v>902</v>
      </c>
      <c r="D342" s="31">
        <v>5</v>
      </c>
      <c r="E342" s="31">
        <v>2</v>
      </c>
      <c r="F342" s="32" t="s">
        <v>828</v>
      </c>
      <c r="G342" s="33"/>
      <c r="H342" s="34">
        <f>H343</f>
        <v>0</v>
      </c>
      <c r="I342" s="34">
        <f>I343</f>
        <v>0</v>
      </c>
      <c r="J342" s="34">
        <f>J343</f>
        <v>0</v>
      </c>
      <c r="K342" s="6"/>
      <c r="L342" s="6"/>
    </row>
    <row r="343" spans="1:12" hidden="1" outlineLevel="1">
      <c r="A343" s="28"/>
      <c r="B343" s="29" t="s">
        <v>829</v>
      </c>
      <c r="C343" s="30">
        <v>902</v>
      </c>
      <c r="D343" s="31">
        <v>5</v>
      </c>
      <c r="E343" s="31">
        <v>2</v>
      </c>
      <c r="F343" s="32" t="s">
        <v>830</v>
      </c>
      <c r="G343" s="33"/>
      <c r="H343" s="34">
        <f>H344+H346</f>
        <v>0</v>
      </c>
      <c r="I343" s="34">
        <f>I344</f>
        <v>0</v>
      </c>
      <c r="J343" s="34">
        <f>J344</f>
        <v>0</v>
      </c>
      <c r="K343" s="6"/>
      <c r="L343" s="6"/>
    </row>
    <row r="344" spans="1:12" ht="62.4" hidden="1" outlineLevel="1">
      <c r="A344" s="28"/>
      <c r="B344" s="29" t="s">
        <v>868</v>
      </c>
      <c r="C344" s="30">
        <v>902</v>
      </c>
      <c r="D344" s="31">
        <v>5</v>
      </c>
      <c r="E344" s="31">
        <v>2</v>
      </c>
      <c r="F344" s="32" t="s">
        <v>832</v>
      </c>
      <c r="G344" s="33"/>
      <c r="H344" s="34">
        <f>H345</f>
        <v>0</v>
      </c>
      <c r="I344" s="34">
        <f>I345</f>
        <v>0</v>
      </c>
      <c r="J344" s="34">
        <f>J345</f>
        <v>0</v>
      </c>
      <c r="K344" s="6"/>
      <c r="L344" s="6"/>
    </row>
    <row r="345" spans="1:12" hidden="1" outlineLevel="1">
      <c r="A345" s="28"/>
      <c r="B345" s="29" t="s">
        <v>194</v>
      </c>
      <c r="C345" s="30">
        <v>902</v>
      </c>
      <c r="D345" s="31">
        <v>5</v>
      </c>
      <c r="E345" s="31">
        <v>2</v>
      </c>
      <c r="F345" s="32" t="s">
        <v>832</v>
      </c>
      <c r="G345" s="33">
        <v>800</v>
      </c>
      <c r="H345" s="34">
        <v>0</v>
      </c>
      <c r="I345" s="34">
        <v>0</v>
      </c>
      <c r="J345" s="34">
        <v>0</v>
      </c>
      <c r="K345" s="6"/>
      <c r="L345" s="6"/>
    </row>
    <row r="346" spans="1:12" ht="31.2" hidden="1" outlineLevel="1">
      <c r="A346" s="28"/>
      <c r="B346" s="29" t="s">
        <v>833</v>
      </c>
      <c r="C346" s="30">
        <v>902</v>
      </c>
      <c r="D346" s="31">
        <v>5</v>
      </c>
      <c r="E346" s="31">
        <v>2</v>
      </c>
      <c r="F346" s="32" t="s">
        <v>834</v>
      </c>
      <c r="G346" s="33"/>
      <c r="H346" s="34">
        <f>H347</f>
        <v>0</v>
      </c>
      <c r="I346" s="34">
        <f>I347</f>
        <v>0</v>
      </c>
      <c r="J346" s="34">
        <f>J347</f>
        <v>0</v>
      </c>
      <c r="K346" s="6"/>
      <c r="L346" s="6"/>
    </row>
    <row r="347" spans="1:12" hidden="1" outlineLevel="1">
      <c r="A347" s="28"/>
      <c r="B347" s="29" t="s">
        <v>194</v>
      </c>
      <c r="C347" s="30">
        <v>902</v>
      </c>
      <c r="D347" s="31">
        <v>5</v>
      </c>
      <c r="E347" s="31">
        <v>2</v>
      </c>
      <c r="F347" s="32" t="s">
        <v>834</v>
      </c>
      <c r="G347" s="33">
        <v>800</v>
      </c>
      <c r="H347" s="34">
        <v>0</v>
      </c>
      <c r="I347" s="34">
        <v>0</v>
      </c>
      <c r="J347" s="34">
        <v>0</v>
      </c>
      <c r="K347" s="6"/>
      <c r="L347" s="6"/>
    </row>
    <row r="348" spans="1:12">
      <c r="A348" s="28"/>
      <c r="B348" s="29" t="s">
        <v>38</v>
      </c>
      <c r="C348" s="30">
        <v>902</v>
      </c>
      <c r="D348" s="31">
        <v>5</v>
      </c>
      <c r="E348" s="31">
        <v>3</v>
      </c>
      <c r="F348" s="32"/>
      <c r="G348" s="33"/>
      <c r="H348" s="34">
        <f>H349+H359</f>
        <v>16270</v>
      </c>
      <c r="I348" s="34">
        <f>I349+I359</f>
        <v>750</v>
      </c>
      <c r="J348" s="34">
        <f>J349+J359</f>
        <v>750</v>
      </c>
      <c r="K348" s="6"/>
      <c r="L348" s="6"/>
    </row>
    <row r="349" spans="1:12" ht="46.8">
      <c r="A349" s="28"/>
      <c r="B349" s="29" t="s">
        <v>617</v>
      </c>
      <c r="C349" s="30">
        <v>902</v>
      </c>
      <c r="D349" s="31">
        <v>5</v>
      </c>
      <c r="E349" s="31">
        <v>3</v>
      </c>
      <c r="F349" s="32" t="s">
        <v>618</v>
      </c>
      <c r="G349" s="33"/>
      <c r="H349" s="34">
        <f>H350</f>
        <v>750</v>
      </c>
      <c r="I349" s="34">
        <f>I350</f>
        <v>750</v>
      </c>
      <c r="J349" s="34">
        <f>J350</f>
        <v>750</v>
      </c>
      <c r="K349" s="6"/>
      <c r="L349" s="6"/>
    </row>
    <row r="350" spans="1:12" ht="46.8">
      <c r="A350" s="28"/>
      <c r="B350" s="29" t="s">
        <v>619</v>
      </c>
      <c r="C350" s="30">
        <v>902</v>
      </c>
      <c r="D350" s="31">
        <v>5</v>
      </c>
      <c r="E350" s="31">
        <v>3</v>
      </c>
      <c r="F350" s="32" t="s">
        <v>620</v>
      </c>
      <c r="G350" s="33"/>
      <c r="H350" s="34">
        <f>H351+H354</f>
        <v>750</v>
      </c>
      <c r="I350" s="34">
        <f>I351+I354</f>
        <v>750</v>
      </c>
      <c r="J350" s="34">
        <f>J351+J354</f>
        <v>750</v>
      </c>
    </row>
    <row r="351" spans="1:12" ht="31.2">
      <c r="A351" s="28"/>
      <c r="B351" s="29" t="s">
        <v>621</v>
      </c>
      <c r="C351" s="30">
        <v>902</v>
      </c>
      <c r="D351" s="31">
        <v>5</v>
      </c>
      <c r="E351" s="31">
        <v>3</v>
      </c>
      <c r="F351" s="32" t="s">
        <v>622</v>
      </c>
      <c r="G351" s="33"/>
      <c r="H351" s="34">
        <f>H352</f>
        <v>750</v>
      </c>
      <c r="I351" s="34">
        <f t="shared" ref="I351:J351" si="61">I352</f>
        <v>750</v>
      </c>
      <c r="J351" s="34">
        <f t="shared" si="61"/>
        <v>750</v>
      </c>
    </row>
    <row r="352" spans="1:12" ht="31.2">
      <c r="A352" s="28"/>
      <c r="B352" s="29" t="s">
        <v>623</v>
      </c>
      <c r="C352" s="30">
        <v>902</v>
      </c>
      <c r="D352" s="31">
        <v>5</v>
      </c>
      <c r="E352" s="31">
        <v>3</v>
      </c>
      <c r="F352" s="32" t="s">
        <v>624</v>
      </c>
      <c r="G352" s="33"/>
      <c r="H352" s="34">
        <f>H353</f>
        <v>750</v>
      </c>
      <c r="I352" s="34">
        <f t="shared" ref="I352:J352" si="62">I353</f>
        <v>750</v>
      </c>
      <c r="J352" s="34">
        <f t="shared" si="62"/>
        <v>750</v>
      </c>
    </row>
    <row r="353" spans="1:81" s="3" customFormat="1" ht="31.2" collapsed="1">
      <c r="A353" s="28"/>
      <c r="B353" s="29" t="s">
        <v>104</v>
      </c>
      <c r="C353" s="30">
        <v>902</v>
      </c>
      <c r="D353" s="31">
        <v>5</v>
      </c>
      <c r="E353" s="31">
        <v>3</v>
      </c>
      <c r="F353" s="32" t="s">
        <v>624</v>
      </c>
      <c r="G353" s="33">
        <v>200</v>
      </c>
      <c r="H353" s="34">
        <v>750</v>
      </c>
      <c r="I353" s="34">
        <v>750</v>
      </c>
      <c r="J353" s="34">
        <v>750</v>
      </c>
      <c r="K353" s="8"/>
      <c r="L353" s="9"/>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c r="BD353" s="6"/>
      <c r="BE353" s="6"/>
      <c r="BF353" s="6"/>
      <c r="BG353" s="6"/>
      <c r="BH353" s="6"/>
      <c r="BI353" s="6"/>
      <c r="BJ353" s="6"/>
      <c r="BK353" s="6"/>
      <c r="BL353" s="6"/>
      <c r="BM353" s="6"/>
      <c r="BN353" s="6"/>
      <c r="BO353" s="6"/>
      <c r="BP353" s="6"/>
      <c r="BQ353" s="6"/>
      <c r="BR353" s="6"/>
      <c r="BS353" s="6"/>
      <c r="BT353" s="6"/>
      <c r="BU353" s="6"/>
      <c r="BV353" s="6"/>
      <c r="BW353" s="6"/>
      <c r="BX353" s="6"/>
      <c r="BY353" s="6"/>
      <c r="BZ353" s="6"/>
      <c r="CA353" s="6"/>
      <c r="CB353" s="6"/>
      <c r="CC353" s="6"/>
    </row>
    <row r="354" spans="1:81" hidden="1" outlineLevel="1">
      <c r="A354" s="28"/>
      <c r="B354" s="29" t="s">
        <v>625</v>
      </c>
      <c r="C354" s="30">
        <v>902</v>
      </c>
      <c r="D354" s="31">
        <v>5</v>
      </c>
      <c r="E354" s="31">
        <v>3</v>
      </c>
      <c r="F354" s="32" t="s">
        <v>626</v>
      </c>
      <c r="G354" s="33"/>
      <c r="H354" s="34">
        <f>H355+H357</f>
        <v>0</v>
      </c>
      <c r="I354" s="34">
        <f>I355+I357</f>
        <v>0</v>
      </c>
      <c r="J354" s="34">
        <f>J355+J357</f>
        <v>0</v>
      </c>
    </row>
    <row r="355" spans="1:81" ht="31.2" hidden="1" outlineLevel="1">
      <c r="A355" s="28"/>
      <c r="B355" s="29" t="s">
        <v>627</v>
      </c>
      <c r="C355" s="30">
        <v>902</v>
      </c>
      <c r="D355" s="31">
        <v>5</v>
      </c>
      <c r="E355" s="31">
        <v>3</v>
      </c>
      <c r="F355" s="32" t="s">
        <v>628</v>
      </c>
      <c r="G355" s="33"/>
      <c r="H355" s="34">
        <f>H356</f>
        <v>0</v>
      </c>
      <c r="I355" s="34">
        <f t="shared" ref="I355:J355" si="63">I356</f>
        <v>0</v>
      </c>
      <c r="J355" s="34">
        <f t="shared" si="63"/>
        <v>0</v>
      </c>
    </row>
    <row r="356" spans="1:81" s="3" customFormat="1" ht="31.2" hidden="1" outlineLevel="1">
      <c r="A356" s="28"/>
      <c r="B356" s="29" t="s">
        <v>104</v>
      </c>
      <c r="C356" s="30">
        <v>902</v>
      </c>
      <c r="D356" s="31">
        <v>5</v>
      </c>
      <c r="E356" s="31">
        <v>3</v>
      </c>
      <c r="F356" s="32" t="s">
        <v>628</v>
      </c>
      <c r="G356" s="33">
        <v>200</v>
      </c>
      <c r="H356" s="34"/>
      <c r="I356" s="34">
        <v>0</v>
      </c>
      <c r="J356" s="34">
        <v>0</v>
      </c>
      <c r="K356" s="8"/>
      <c r="L356" s="9"/>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6"/>
      <c r="BP356" s="6"/>
      <c r="BQ356" s="6"/>
      <c r="BR356" s="6"/>
      <c r="BS356" s="6"/>
      <c r="BT356" s="6"/>
      <c r="BU356" s="6"/>
      <c r="BV356" s="6"/>
      <c r="BW356" s="6"/>
      <c r="BX356" s="6"/>
      <c r="BY356" s="6"/>
      <c r="BZ356" s="6"/>
      <c r="CA356" s="6"/>
      <c r="CB356" s="6"/>
      <c r="CC356" s="6"/>
    </row>
    <row r="357" spans="1:81" ht="31.2" hidden="1" outlineLevel="1">
      <c r="A357" s="28"/>
      <c r="B357" s="29" t="s">
        <v>627</v>
      </c>
      <c r="C357" s="30">
        <v>902</v>
      </c>
      <c r="D357" s="31">
        <v>5</v>
      </c>
      <c r="E357" s="31">
        <v>3</v>
      </c>
      <c r="F357" s="32" t="s">
        <v>629</v>
      </c>
      <c r="G357" s="33"/>
      <c r="H357" s="34">
        <f>H358</f>
        <v>0</v>
      </c>
      <c r="I357" s="34">
        <f t="shared" ref="I357:J357" si="64">I358</f>
        <v>0</v>
      </c>
      <c r="J357" s="34">
        <f t="shared" si="64"/>
        <v>0</v>
      </c>
    </row>
    <row r="358" spans="1:81" s="3" customFormat="1" ht="31.2" hidden="1" outlineLevel="1">
      <c r="A358" s="28"/>
      <c r="B358" s="29" t="s">
        <v>104</v>
      </c>
      <c r="C358" s="30">
        <v>902</v>
      </c>
      <c r="D358" s="31">
        <v>5</v>
      </c>
      <c r="E358" s="31">
        <v>3</v>
      </c>
      <c r="F358" s="32" t="s">
        <v>629</v>
      </c>
      <c r="G358" s="33">
        <v>200</v>
      </c>
      <c r="H358" s="34"/>
      <c r="I358" s="34">
        <v>0</v>
      </c>
      <c r="J358" s="34">
        <v>0</v>
      </c>
      <c r="K358" s="45"/>
      <c r="L358" s="9"/>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6"/>
      <c r="BP358" s="6"/>
      <c r="BQ358" s="6"/>
      <c r="BR358" s="6"/>
      <c r="BS358" s="6"/>
      <c r="BT358" s="6"/>
      <c r="BU358" s="6"/>
      <c r="BV358" s="6"/>
      <c r="BW358" s="6"/>
      <c r="BX358" s="6"/>
      <c r="BY358" s="6"/>
      <c r="BZ358" s="6"/>
      <c r="CA358" s="6"/>
      <c r="CB358" s="6"/>
      <c r="CC358" s="6"/>
    </row>
    <row r="359" spans="1:81">
      <c r="A359" s="28"/>
      <c r="B359" s="29" t="s">
        <v>810</v>
      </c>
      <c r="C359" s="30">
        <v>902</v>
      </c>
      <c r="D359" s="31">
        <v>5</v>
      </c>
      <c r="E359" s="31">
        <v>3</v>
      </c>
      <c r="F359" s="32" t="s">
        <v>811</v>
      </c>
      <c r="G359" s="33"/>
      <c r="H359" s="34">
        <f>H360+H363</f>
        <v>15520</v>
      </c>
      <c r="I359" s="34">
        <f t="shared" ref="I359:J359" si="65">I360+I363</f>
        <v>0</v>
      </c>
      <c r="J359" s="34">
        <f t="shared" si="65"/>
        <v>0</v>
      </c>
    </row>
    <row r="360" spans="1:81">
      <c r="A360" s="28"/>
      <c r="B360" s="29" t="s">
        <v>812</v>
      </c>
      <c r="C360" s="30">
        <v>902</v>
      </c>
      <c r="D360" s="31">
        <v>5</v>
      </c>
      <c r="E360" s="31">
        <v>3</v>
      </c>
      <c r="F360" s="32" t="s">
        <v>813</v>
      </c>
      <c r="G360" s="33"/>
      <c r="H360" s="34">
        <f>H361</f>
        <v>15520</v>
      </c>
      <c r="I360" s="34">
        <f t="shared" ref="I360:J364" si="66">I361</f>
        <v>0</v>
      </c>
      <c r="J360" s="34">
        <f t="shared" si="66"/>
        <v>0</v>
      </c>
    </row>
    <row r="361" spans="1:81" ht="62.4">
      <c r="A361" s="28"/>
      <c r="B361" s="29" t="s">
        <v>814</v>
      </c>
      <c r="C361" s="30">
        <v>902</v>
      </c>
      <c r="D361" s="31">
        <v>5</v>
      </c>
      <c r="E361" s="31">
        <v>3</v>
      </c>
      <c r="F361" s="32" t="s">
        <v>815</v>
      </c>
      <c r="G361" s="33"/>
      <c r="H361" s="34">
        <f>H362</f>
        <v>15520</v>
      </c>
      <c r="I361" s="34">
        <v>0</v>
      </c>
      <c r="J361" s="34">
        <f t="shared" si="66"/>
        <v>0</v>
      </c>
    </row>
    <row r="362" spans="1:81" collapsed="1">
      <c r="A362" s="28"/>
      <c r="B362" s="29" t="s">
        <v>516</v>
      </c>
      <c r="C362" s="30">
        <v>902</v>
      </c>
      <c r="D362" s="31">
        <v>5</v>
      </c>
      <c r="E362" s="31">
        <v>3</v>
      </c>
      <c r="F362" s="32" t="s">
        <v>815</v>
      </c>
      <c r="G362" s="33">
        <v>500</v>
      </c>
      <c r="H362" s="34">
        <v>15520</v>
      </c>
      <c r="I362" s="34">
        <v>0</v>
      </c>
      <c r="J362" s="34">
        <v>0</v>
      </c>
    </row>
    <row r="363" spans="1:81" hidden="1" outlineLevel="1">
      <c r="A363" s="28"/>
      <c r="B363" s="29" t="s">
        <v>816</v>
      </c>
      <c r="C363" s="30">
        <v>902</v>
      </c>
      <c r="D363" s="31">
        <v>5</v>
      </c>
      <c r="E363" s="31">
        <v>3</v>
      </c>
      <c r="F363" s="32" t="s">
        <v>817</v>
      </c>
      <c r="G363" s="33"/>
      <c r="H363" s="34">
        <f>H364</f>
        <v>0</v>
      </c>
      <c r="I363" s="34">
        <f t="shared" si="66"/>
        <v>0</v>
      </c>
      <c r="J363" s="34">
        <f t="shared" si="66"/>
        <v>0</v>
      </c>
    </row>
    <row r="364" spans="1:81" hidden="1" outlineLevel="1">
      <c r="A364" s="28"/>
      <c r="B364" s="29" t="s">
        <v>96</v>
      </c>
      <c r="C364" s="30">
        <v>902</v>
      </c>
      <c r="D364" s="31">
        <v>5</v>
      </c>
      <c r="E364" s="31">
        <v>3</v>
      </c>
      <c r="F364" s="32" t="s">
        <v>818</v>
      </c>
      <c r="G364" s="33"/>
      <c r="H364" s="34">
        <f>H365</f>
        <v>0</v>
      </c>
      <c r="I364" s="34">
        <f t="shared" si="66"/>
        <v>0</v>
      </c>
      <c r="J364" s="34">
        <f t="shared" si="66"/>
        <v>0</v>
      </c>
    </row>
    <row r="365" spans="1:81" hidden="1" outlineLevel="1">
      <c r="A365" s="28"/>
      <c r="B365" s="29" t="s">
        <v>516</v>
      </c>
      <c r="C365" s="30">
        <v>902</v>
      </c>
      <c r="D365" s="31">
        <v>5</v>
      </c>
      <c r="E365" s="31">
        <v>3</v>
      </c>
      <c r="F365" s="32" t="s">
        <v>818</v>
      </c>
      <c r="G365" s="33">
        <v>500</v>
      </c>
      <c r="H365" s="34">
        <v>0</v>
      </c>
      <c r="I365" s="34">
        <v>0</v>
      </c>
      <c r="J365" s="34">
        <v>0</v>
      </c>
      <c r="K365" s="45"/>
    </row>
    <row r="366" spans="1:81">
      <c r="A366" s="28"/>
      <c r="B366" s="29" t="s">
        <v>39</v>
      </c>
      <c r="C366" s="30">
        <v>902</v>
      </c>
      <c r="D366" s="31">
        <v>5</v>
      </c>
      <c r="E366" s="31">
        <v>5</v>
      </c>
      <c r="F366" s="32"/>
      <c r="G366" s="33"/>
      <c r="H366" s="34">
        <f>H367</f>
        <v>11633.9</v>
      </c>
      <c r="I366" s="34">
        <f t="shared" ref="I366:J368" si="67">I367</f>
        <v>11977.1</v>
      </c>
      <c r="J366" s="34">
        <f t="shared" si="67"/>
        <v>11987.7</v>
      </c>
    </row>
    <row r="367" spans="1:81">
      <c r="A367" s="28"/>
      <c r="B367" s="29" t="s">
        <v>730</v>
      </c>
      <c r="C367" s="30">
        <v>902</v>
      </c>
      <c r="D367" s="31">
        <v>5</v>
      </c>
      <c r="E367" s="31">
        <v>5</v>
      </c>
      <c r="F367" s="32" t="s">
        <v>731</v>
      </c>
      <c r="G367" s="33"/>
      <c r="H367" s="34">
        <f>H368</f>
        <v>11633.9</v>
      </c>
      <c r="I367" s="34">
        <f t="shared" si="67"/>
        <v>11977.1</v>
      </c>
      <c r="J367" s="34">
        <f t="shared" si="67"/>
        <v>11987.7</v>
      </c>
    </row>
    <row r="368" spans="1:81">
      <c r="A368" s="28"/>
      <c r="B368" s="29" t="s">
        <v>761</v>
      </c>
      <c r="C368" s="30">
        <v>902</v>
      </c>
      <c r="D368" s="31">
        <v>5</v>
      </c>
      <c r="E368" s="31">
        <v>5</v>
      </c>
      <c r="F368" s="32" t="s">
        <v>762</v>
      </c>
      <c r="G368" s="33"/>
      <c r="H368" s="34">
        <f>H369</f>
        <v>11633.9</v>
      </c>
      <c r="I368" s="34">
        <f t="shared" si="67"/>
        <v>11977.1</v>
      </c>
      <c r="J368" s="34">
        <f t="shared" si="67"/>
        <v>11987.7</v>
      </c>
    </row>
    <row r="369" spans="1:12" ht="31.2">
      <c r="A369" s="28"/>
      <c r="B369" s="29" t="s">
        <v>342</v>
      </c>
      <c r="C369" s="30">
        <v>902</v>
      </c>
      <c r="D369" s="31">
        <v>5</v>
      </c>
      <c r="E369" s="31">
        <v>5</v>
      </c>
      <c r="F369" s="32" t="s">
        <v>763</v>
      </c>
      <c r="G369" s="33"/>
      <c r="H369" s="34">
        <f>H370+H371+H372</f>
        <v>11633.9</v>
      </c>
      <c r="I369" s="34">
        <f>I370+I371+I372</f>
        <v>11977.1</v>
      </c>
      <c r="J369" s="34">
        <f>J370+J371+J372</f>
        <v>11987.7</v>
      </c>
    </row>
    <row r="370" spans="1:12" ht="46.8">
      <c r="A370" s="28"/>
      <c r="B370" s="29" t="s">
        <v>116</v>
      </c>
      <c r="C370" s="30">
        <v>902</v>
      </c>
      <c r="D370" s="31">
        <v>5</v>
      </c>
      <c r="E370" s="31">
        <v>5</v>
      </c>
      <c r="F370" s="32" t="s">
        <v>763</v>
      </c>
      <c r="G370" s="33">
        <v>100</v>
      </c>
      <c r="H370" s="34">
        <v>11004.3</v>
      </c>
      <c r="I370" s="34">
        <v>11377.1</v>
      </c>
      <c r="J370" s="34">
        <v>11377.1</v>
      </c>
    </row>
    <row r="371" spans="1:12" ht="31.2">
      <c r="A371" s="28"/>
      <c r="B371" s="29" t="s">
        <v>104</v>
      </c>
      <c r="C371" s="30">
        <v>902</v>
      </c>
      <c r="D371" s="31">
        <v>5</v>
      </c>
      <c r="E371" s="31">
        <v>5</v>
      </c>
      <c r="F371" s="32" t="s">
        <v>763</v>
      </c>
      <c r="G371" s="33">
        <v>200</v>
      </c>
      <c r="H371" s="34">
        <f>569.2+36.5</f>
        <v>605.70000000000005</v>
      </c>
      <c r="I371" s="34">
        <v>576.1</v>
      </c>
      <c r="J371" s="34">
        <v>586.70000000000005</v>
      </c>
    </row>
    <row r="372" spans="1:12">
      <c r="A372" s="28"/>
      <c r="B372" s="29" t="s">
        <v>194</v>
      </c>
      <c r="C372" s="30">
        <v>902</v>
      </c>
      <c r="D372" s="31">
        <v>5</v>
      </c>
      <c r="E372" s="31">
        <v>5</v>
      </c>
      <c r="F372" s="32" t="s">
        <v>763</v>
      </c>
      <c r="G372" s="33">
        <v>800</v>
      </c>
      <c r="H372" s="34">
        <v>23.9</v>
      </c>
      <c r="I372" s="34">
        <v>23.9</v>
      </c>
      <c r="J372" s="34">
        <v>23.9</v>
      </c>
    </row>
    <row r="373" spans="1:12">
      <c r="A373" s="28"/>
      <c r="B373" s="29" t="s">
        <v>41</v>
      </c>
      <c r="C373" s="30">
        <v>902</v>
      </c>
      <c r="D373" s="31">
        <v>7</v>
      </c>
      <c r="E373" s="31"/>
      <c r="F373" s="32"/>
      <c r="G373" s="33"/>
      <c r="H373" s="34">
        <f>H390+H396+H374</f>
        <v>93449.599999999991</v>
      </c>
      <c r="I373" s="34">
        <f>I390+I396+I374</f>
        <v>124417.5</v>
      </c>
      <c r="J373" s="34">
        <f>J390+J396+J374</f>
        <v>82332.399999999994</v>
      </c>
    </row>
    <row r="374" spans="1:12" collapsed="1">
      <c r="A374" s="28"/>
      <c r="B374" s="29" t="s">
        <v>42</v>
      </c>
      <c r="C374" s="30">
        <v>902</v>
      </c>
      <c r="D374" s="31">
        <v>7</v>
      </c>
      <c r="E374" s="31">
        <v>1</v>
      </c>
      <c r="F374" s="32"/>
      <c r="G374" s="33"/>
      <c r="H374" s="34">
        <f>H380+H375</f>
        <v>11202.5</v>
      </c>
      <c r="I374" s="34">
        <f>I380+I375</f>
        <v>42495.4</v>
      </c>
      <c r="J374" s="34">
        <f>J380+J375</f>
        <v>0</v>
      </c>
    </row>
    <row r="375" spans="1:12" hidden="1" outlineLevel="1">
      <c r="A375" s="28"/>
      <c r="B375" s="29" t="s">
        <v>869</v>
      </c>
      <c r="C375" s="30">
        <v>902</v>
      </c>
      <c r="D375" s="31">
        <v>7</v>
      </c>
      <c r="E375" s="31">
        <v>1</v>
      </c>
      <c r="F375" s="32" t="s">
        <v>84</v>
      </c>
      <c r="G375" s="33"/>
      <c r="H375" s="34">
        <f t="shared" ref="H375:J378" si="68">H376</f>
        <v>0</v>
      </c>
      <c r="I375" s="34">
        <f t="shared" si="68"/>
        <v>0</v>
      </c>
      <c r="J375" s="34">
        <f t="shared" si="68"/>
        <v>0</v>
      </c>
    </row>
    <row r="376" spans="1:12" hidden="1" outlineLevel="1">
      <c r="A376" s="28"/>
      <c r="B376" s="29" t="s">
        <v>85</v>
      </c>
      <c r="C376" s="30">
        <v>902</v>
      </c>
      <c r="D376" s="31">
        <v>7</v>
      </c>
      <c r="E376" s="31">
        <v>1</v>
      </c>
      <c r="F376" s="32" t="s">
        <v>86</v>
      </c>
      <c r="G376" s="33"/>
      <c r="H376" s="34">
        <f t="shared" si="68"/>
        <v>0</v>
      </c>
      <c r="I376" s="34">
        <f t="shared" si="68"/>
        <v>0</v>
      </c>
      <c r="J376" s="34">
        <f t="shared" si="68"/>
        <v>0</v>
      </c>
      <c r="L376" s="6"/>
    </row>
    <row r="377" spans="1:12" ht="46.8" hidden="1" outlineLevel="1">
      <c r="A377" s="28"/>
      <c r="B377" s="29" t="s">
        <v>870</v>
      </c>
      <c r="C377" s="30">
        <v>902</v>
      </c>
      <c r="D377" s="31">
        <v>7</v>
      </c>
      <c r="E377" s="31">
        <v>1</v>
      </c>
      <c r="F377" s="32" t="s">
        <v>88</v>
      </c>
      <c r="G377" s="33"/>
      <c r="H377" s="34">
        <f t="shared" si="68"/>
        <v>0</v>
      </c>
      <c r="I377" s="34">
        <f t="shared" si="68"/>
        <v>0</v>
      </c>
      <c r="J377" s="34">
        <f t="shared" si="68"/>
        <v>0</v>
      </c>
      <c r="L377" s="6"/>
    </row>
    <row r="378" spans="1:12" ht="78" hidden="1" outlineLevel="1">
      <c r="A378" s="28"/>
      <c r="B378" s="29" t="s">
        <v>102</v>
      </c>
      <c r="C378" s="30">
        <v>902</v>
      </c>
      <c r="D378" s="31">
        <v>7</v>
      </c>
      <c r="E378" s="31">
        <v>1</v>
      </c>
      <c r="F378" s="32" t="s">
        <v>103</v>
      </c>
      <c r="G378" s="33"/>
      <c r="H378" s="34">
        <f t="shared" si="68"/>
        <v>0</v>
      </c>
      <c r="I378" s="34">
        <f t="shared" si="68"/>
        <v>0</v>
      </c>
      <c r="J378" s="34">
        <f t="shared" si="68"/>
        <v>0</v>
      </c>
      <c r="L378" s="6"/>
    </row>
    <row r="379" spans="1:12" ht="31.2" hidden="1" outlineLevel="1">
      <c r="A379" s="28"/>
      <c r="B379" s="29" t="s">
        <v>104</v>
      </c>
      <c r="C379" s="30">
        <v>902</v>
      </c>
      <c r="D379" s="31">
        <v>7</v>
      </c>
      <c r="E379" s="31">
        <v>1</v>
      </c>
      <c r="F379" s="32" t="s">
        <v>103</v>
      </c>
      <c r="G379" s="33">
        <v>200</v>
      </c>
      <c r="H379" s="34">
        <v>0</v>
      </c>
      <c r="I379" s="34">
        <v>0</v>
      </c>
      <c r="J379" s="34">
        <v>0</v>
      </c>
      <c r="L379" s="6"/>
    </row>
    <row r="380" spans="1:12" ht="31.2">
      <c r="A380" s="28"/>
      <c r="B380" s="29" t="s">
        <v>529</v>
      </c>
      <c r="C380" s="30">
        <v>902</v>
      </c>
      <c r="D380" s="31">
        <v>7</v>
      </c>
      <c r="E380" s="31">
        <v>1</v>
      </c>
      <c r="F380" s="32" t="s">
        <v>530</v>
      </c>
      <c r="G380" s="33"/>
      <c r="H380" s="34">
        <f t="shared" ref="H380:J380" si="69">H381</f>
        <v>11202.5</v>
      </c>
      <c r="I380" s="34">
        <f t="shared" si="69"/>
        <v>42495.4</v>
      </c>
      <c r="J380" s="34">
        <f t="shared" si="69"/>
        <v>0</v>
      </c>
      <c r="L380" s="6"/>
    </row>
    <row r="381" spans="1:12" ht="31.2">
      <c r="A381" s="28"/>
      <c r="B381" s="29" t="s">
        <v>531</v>
      </c>
      <c r="C381" s="30">
        <v>902</v>
      </c>
      <c r="D381" s="31">
        <v>7</v>
      </c>
      <c r="E381" s="31">
        <v>1</v>
      </c>
      <c r="F381" s="32" t="s">
        <v>532</v>
      </c>
      <c r="G381" s="33"/>
      <c r="H381" s="34">
        <f>H382+H388</f>
        <v>11202.5</v>
      </c>
      <c r="I381" s="34">
        <f t="shared" ref="I381:J381" si="70">I382+I388</f>
        <v>42495.4</v>
      </c>
      <c r="J381" s="34">
        <f t="shared" si="70"/>
        <v>0</v>
      </c>
      <c r="L381" s="6"/>
    </row>
    <row r="382" spans="1:12" ht="31.2">
      <c r="A382" s="28"/>
      <c r="B382" s="29" t="s">
        <v>871</v>
      </c>
      <c r="C382" s="30">
        <v>902</v>
      </c>
      <c r="D382" s="31">
        <v>7</v>
      </c>
      <c r="E382" s="31">
        <v>1</v>
      </c>
      <c r="F382" s="32" t="s">
        <v>534</v>
      </c>
      <c r="G382" s="33"/>
      <c r="H382" s="34">
        <f>H383+H386</f>
        <v>11202.5</v>
      </c>
      <c r="I382" s="34">
        <f>I383+I386</f>
        <v>0</v>
      </c>
      <c r="J382" s="34">
        <f>J383+J386</f>
        <v>0</v>
      </c>
      <c r="L382" s="6"/>
    </row>
    <row r="383" spans="1:12" ht="31.2">
      <c r="A383" s="28"/>
      <c r="B383" s="29" t="s">
        <v>131</v>
      </c>
      <c r="C383" s="30">
        <v>902</v>
      </c>
      <c r="D383" s="31">
        <v>7</v>
      </c>
      <c r="E383" s="31">
        <v>1</v>
      </c>
      <c r="F383" s="32" t="s">
        <v>535</v>
      </c>
      <c r="G383" s="33"/>
      <c r="H383" s="34">
        <f>H385+H384</f>
        <v>11202.5</v>
      </c>
      <c r="I383" s="34">
        <f t="shared" ref="I383:J383" si="71">I385+I384</f>
        <v>0</v>
      </c>
      <c r="J383" s="34">
        <f t="shared" si="71"/>
        <v>0</v>
      </c>
      <c r="L383" s="6"/>
    </row>
    <row r="384" spans="1:12" ht="31.2">
      <c r="A384" s="28"/>
      <c r="B384" s="29" t="s">
        <v>104</v>
      </c>
      <c r="C384" s="30">
        <v>902</v>
      </c>
      <c r="D384" s="31">
        <v>7</v>
      </c>
      <c r="E384" s="31">
        <v>1</v>
      </c>
      <c r="F384" s="32" t="s">
        <v>535</v>
      </c>
      <c r="G384" s="33">
        <v>200</v>
      </c>
      <c r="H384" s="34">
        <v>3719.1</v>
      </c>
      <c r="I384" s="34">
        <v>0</v>
      </c>
      <c r="J384" s="34">
        <v>0</v>
      </c>
      <c r="L384" s="6"/>
    </row>
    <row r="385" spans="1:12" ht="31.2" collapsed="1">
      <c r="A385" s="28"/>
      <c r="B385" s="29" t="s">
        <v>133</v>
      </c>
      <c r="C385" s="30">
        <v>902</v>
      </c>
      <c r="D385" s="31">
        <v>7</v>
      </c>
      <c r="E385" s="31">
        <v>1</v>
      </c>
      <c r="F385" s="32" t="s">
        <v>535</v>
      </c>
      <c r="G385" s="33">
        <v>400</v>
      </c>
      <c r="H385" s="34">
        <v>7483.4</v>
      </c>
      <c r="I385" s="34">
        <v>0</v>
      </c>
      <c r="J385" s="34">
        <v>0</v>
      </c>
      <c r="L385" s="6"/>
    </row>
    <row r="386" spans="1:12" ht="78" hidden="1" outlineLevel="1">
      <c r="A386" s="28"/>
      <c r="B386" s="29" t="s">
        <v>536</v>
      </c>
      <c r="C386" s="30">
        <v>902</v>
      </c>
      <c r="D386" s="31">
        <v>7</v>
      </c>
      <c r="E386" s="31">
        <v>1</v>
      </c>
      <c r="F386" s="32" t="s">
        <v>537</v>
      </c>
      <c r="G386" s="33"/>
      <c r="H386" s="34">
        <f>H387</f>
        <v>0</v>
      </c>
      <c r="I386" s="34">
        <f>I387</f>
        <v>0</v>
      </c>
      <c r="J386" s="34">
        <f>J387</f>
        <v>0</v>
      </c>
      <c r="L386" s="6"/>
    </row>
    <row r="387" spans="1:12" ht="31.2" hidden="1" outlineLevel="1">
      <c r="A387" s="28"/>
      <c r="B387" s="29" t="s">
        <v>133</v>
      </c>
      <c r="C387" s="30">
        <v>902</v>
      </c>
      <c r="D387" s="31">
        <v>7</v>
      </c>
      <c r="E387" s="31">
        <v>1</v>
      </c>
      <c r="F387" s="32" t="s">
        <v>537</v>
      </c>
      <c r="G387" s="33">
        <v>400</v>
      </c>
      <c r="H387" s="34">
        <v>0</v>
      </c>
      <c r="I387" s="34">
        <v>0</v>
      </c>
      <c r="J387" s="34">
        <v>0</v>
      </c>
      <c r="K387" s="45"/>
      <c r="L387" s="6"/>
    </row>
    <row r="388" spans="1:12" ht="46.8">
      <c r="A388" s="46"/>
      <c r="B388" s="29" t="s">
        <v>933</v>
      </c>
      <c r="C388" s="30">
        <v>902</v>
      </c>
      <c r="D388" s="31">
        <v>7</v>
      </c>
      <c r="E388" s="31">
        <v>2</v>
      </c>
      <c r="F388" s="31" t="s">
        <v>930</v>
      </c>
      <c r="G388" s="31"/>
      <c r="H388" s="34">
        <f>H389</f>
        <v>0</v>
      </c>
      <c r="I388" s="34">
        <f>I389</f>
        <v>42495.4</v>
      </c>
      <c r="J388" s="34">
        <f>J389</f>
        <v>0</v>
      </c>
    </row>
    <row r="389" spans="1:12" ht="31.2">
      <c r="A389" s="46"/>
      <c r="B389" s="29" t="s">
        <v>133</v>
      </c>
      <c r="C389" s="30">
        <v>902</v>
      </c>
      <c r="D389" s="31">
        <v>7</v>
      </c>
      <c r="E389" s="31">
        <v>2</v>
      </c>
      <c r="F389" s="31" t="s">
        <v>930</v>
      </c>
      <c r="G389" s="31">
        <v>400</v>
      </c>
      <c r="H389" s="34"/>
      <c r="I389" s="34">
        <v>42495.4</v>
      </c>
      <c r="J389" s="34"/>
    </row>
    <row r="390" spans="1:12">
      <c r="A390" s="28"/>
      <c r="B390" s="29" t="s">
        <v>872</v>
      </c>
      <c r="C390" s="30">
        <v>902</v>
      </c>
      <c r="D390" s="31">
        <v>7</v>
      </c>
      <c r="E390" s="31">
        <v>7</v>
      </c>
      <c r="F390" s="32"/>
      <c r="G390" s="33"/>
      <c r="H390" s="34">
        <f>H391</f>
        <v>71.400000000000006</v>
      </c>
      <c r="I390" s="34">
        <f t="shared" ref="I390:J390" si="72">I391</f>
        <v>71.400000000000006</v>
      </c>
      <c r="J390" s="34">
        <f t="shared" si="72"/>
        <v>71.400000000000006</v>
      </c>
      <c r="K390" s="6"/>
      <c r="L390" s="6"/>
    </row>
    <row r="391" spans="1:12">
      <c r="A391" s="28"/>
      <c r="B391" s="29" t="s">
        <v>255</v>
      </c>
      <c r="C391" s="30">
        <v>902</v>
      </c>
      <c r="D391" s="31">
        <v>7</v>
      </c>
      <c r="E391" s="31">
        <v>7</v>
      </c>
      <c r="F391" s="32" t="s">
        <v>256</v>
      </c>
      <c r="G391" s="33"/>
      <c r="H391" s="34">
        <f>H392</f>
        <v>71.400000000000006</v>
      </c>
      <c r="I391" s="34">
        <f t="shared" ref="I391:J394" si="73">I392</f>
        <v>71.400000000000006</v>
      </c>
      <c r="J391" s="34">
        <f t="shared" si="73"/>
        <v>71.400000000000006</v>
      </c>
      <c r="K391" s="6"/>
      <c r="L391" s="6"/>
    </row>
    <row r="392" spans="1:12">
      <c r="A392" s="28"/>
      <c r="B392" s="29" t="s">
        <v>285</v>
      </c>
      <c r="C392" s="30">
        <v>902</v>
      </c>
      <c r="D392" s="31">
        <v>7</v>
      </c>
      <c r="E392" s="31">
        <v>7</v>
      </c>
      <c r="F392" s="32" t="s">
        <v>286</v>
      </c>
      <c r="G392" s="33"/>
      <c r="H392" s="34">
        <f>H393</f>
        <v>71.400000000000006</v>
      </c>
      <c r="I392" s="34">
        <f t="shared" si="73"/>
        <v>71.400000000000006</v>
      </c>
      <c r="J392" s="34">
        <f t="shared" si="73"/>
        <v>71.400000000000006</v>
      </c>
      <c r="K392" s="6"/>
      <c r="L392" s="6"/>
    </row>
    <row r="393" spans="1:12" ht="31.2">
      <c r="A393" s="28"/>
      <c r="B393" s="29" t="s">
        <v>855</v>
      </c>
      <c r="C393" s="30">
        <v>902</v>
      </c>
      <c r="D393" s="31">
        <v>7</v>
      </c>
      <c r="E393" s="31">
        <v>7</v>
      </c>
      <c r="F393" s="32" t="s">
        <v>288</v>
      </c>
      <c r="G393" s="33"/>
      <c r="H393" s="34">
        <f>H394</f>
        <v>71.400000000000006</v>
      </c>
      <c r="I393" s="34">
        <f t="shared" si="73"/>
        <v>71.400000000000006</v>
      </c>
      <c r="J393" s="34">
        <f t="shared" si="73"/>
        <v>71.400000000000006</v>
      </c>
      <c r="K393" s="6"/>
      <c r="L393" s="6"/>
    </row>
    <row r="394" spans="1:12" ht="78">
      <c r="A394" s="28"/>
      <c r="B394" s="29" t="s">
        <v>291</v>
      </c>
      <c r="C394" s="30">
        <v>902</v>
      </c>
      <c r="D394" s="31">
        <v>7</v>
      </c>
      <c r="E394" s="31">
        <v>7</v>
      </c>
      <c r="F394" s="32" t="s">
        <v>292</v>
      </c>
      <c r="G394" s="33"/>
      <c r="H394" s="34">
        <f>H395</f>
        <v>71.400000000000006</v>
      </c>
      <c r="I394" s="34">
        <f t="shared" si="73"/>
        <v>71.400000000000006</v>
      </c>
      <c r="J394" s="34">
        <f t="shared" si="73"/>
        <v>71.400000000000006</v>
      </c>
      <c r="K394" s="6"/>
      <c r="L394" s="6"/>
    </row>
    <row r="395" spans="1:12" ht="31.2">
      <c r="A395" s="28"/>
      <c r="B395" s="29" t="s">
        <v>104</v>
      </c>
      <c r="C395" s="30">
        <v>902</v>
      </c>
      <c r="D395" s="31">
        <v>7</v>
      </c>
      <c r="E395" s="31">
        <v>7</v>
      </c>
      <c r="F395" s="32" t="s">
        <v>292</v>
      </c>
      <c r="G395" s="33">
        <v>200</v>
      </c>
      <c r="H395" s="34">
        <v>71.400000000000006</v>
      </c>
      <c r="I395" s="34">
        <v>71.400000000000006</v>
      </c>
      <c r="J395" s="34">
        <v>71.400000000000006</v>
      </c>
      <c r="K395" s="6"/>
      <c r="L395" s="6"/>
    </row>
    <row r="396" spans="1:12">
      <c r="A396" s="28"/>
      <c r="B396" s="29" t="s">
        <v>46</v>
      </c>
      <c r="C396" s="30">
        <v>902</v>
      </c>
      <c r="D396" s="31">
        <v>7</v>
      </c>
      <c r="E396" s="31">
        <v>9</v>
      </c>
      <c r="F396" s="32"/>
      <c r="G396" s="33"/>
      <c r="H396" s="34">
        <f>H406+H397</f>
        <v>82175.7</v>
      </c>
      <c r="I396" s="34">
        <f>I406+I397</f>
        <v>81850.7</v>
      </c>
      <c r="J396" s="34">
        <f>J406+J397</f>
        <v>82261</v>
      </c>
      <c r="K396" s="6"/>
      <c r="L396" s="6"/>
    </row>
    <row r="397" spans="1:12">
      <c r="A397" s="28"/>
      <c r="B397" s="29" t="s">
        <v>83</v>
      </c>
      <c r="C397" s="30">
        <v>902</v>
      </c>
      <c r="D397" s="31">
        <v>7</v>
      </c>
      <c r="E397" s="31">
        <v>9</v>
      </c>
      <c r="F397" s="32" t="s">
        <v>84</v>
      </c>
      <c r="G397" s="33"/>
      <c r="H397" s="34">
        <f>H402+H398</f>
        <v>27337</v>
      </c>
      <c r="I397" s="34">
        <f>I402+I398</f>
        <v>29416.7</v>
      </c>
      <c r="J397" s="34">
        <f>J402+J398</f>
        <v>31015.4</v>
      </c>
      <c r="L397" s="6"/>
    </row>
    <row r="398" spans="1:12">
      <c r="A398" s="28"/>
      <c r="B398" s="29" t="s">
        <v>85</v>
      </c>
      <c r="C398" s="30">
        <v>902</v>
      </c>
      <c r="D398" s="31">
        <v>7</v>
      </c>
      <c r="E398" s="31">
        <v>9</v>
      </c>
      <c r="F398" s="32" t="s">
        <v>86</v>
      </c>
      <c r="G398" s="33"/>
      <c r="H398" s="34">
        <f>H399</f>
        <v>9241.4</v>
      </c>
      <c r="I398" s="34">
        <f t="shared" ref="I398:J400" si="74">I399</f>
        <v>10003.799999999999</v>
      </c>
      <c r="J398" s="34">
        <f t="shared" si="74"/>
        <v>10613.4</v>
      </c>
      <c r="L398" s="6"/>
    </row>
    <row r="399" spans="1:12" ht="31.2">
      <c r="A399" s="28"/>
      <c r="B399" s="29" t="s">
        <v>105</v>
      </c>
      <c r="C399" s="30">
        <v>902</v>
      </c>
      <c r="D399" s="31">
        <v>7</v>
      </c>
      <c r="E399" s="31">
        <v>9</v>
      </c>
      <c r="F399" s="32" t="s">
        <v>106</v>
      </c>
      <c r="G399" s="33"/>
      <c r="H399" s="34">
        <f>H400</f>
        <v>9241.4</v>
      </c>
      <c r="I399" s="34">
        <f t="shared" si="74"/>
        <v>10003.799999999999</v>
      </c>
      <c r="J399" s="34">
        <f t="shared" si="74"/>
        <v>10613.4</v>
      </c>
      <c r="L399" s="6"/>
    </row>
    <row r="400" spans="1:12" ht="62.4">
      <c r="A400" s="28"/>
      <c r="B400" s="29" t="s">
        <v>114</v>
      </c>
      <c r="C400" s="30">
        <v>902</v>
      </c>
      <c r="D400" s="31">
        <v>7</v>
      </c>
      <c r="E400" s="31">
        <v>9</v>
      </c>
      <c r="F400" s="32" t="s">
        <v>115</v>
      </c>
      <c r="G400" s="33"/>
      <c r="H400" s="34">
        <f>H401</f>
        <v>9241.4</v>
      </c>
      <c r="I400" s="34">
        <f t="shared" si="74"/>
        <v>10003.799999999999</v>
      </c>
      <c r="J400" s="34">
        <f t="shared" si="74"/>
        <v>10613.4</v>
      </c>
      <c r="L400" s="6"/>
    </row>
    <row r="401" spans="1:12" ht="46.8">
      <c r="A401" s="28"/>
      <c r="B401" s="29" t="s">
        <v>116</v>
      </c>
      <c r="C401" s="30">
        <v>902</v>
      </c>
      <c r="D401" s="31">
        <v>7</v>
      </c>
      <c r="E401" s="31">
        <v>9</v>
      </c>
      <c r="F401" s="32" t="s">
        <v>115</v>
      </c>
      <c r="G401" s="33">
        <v>100</v>
      </c>
      <c r="H401" s="34">
        <f>8989.8+251.6</f>
        <v>9241.4</v>
      </c>
      <c r="I401" s="34">
        <f>9788+215.8</f>
        <v>10003.799999999999</v>
      </c>
      <c r="J401" s="34">
        <f>10397.6+215.8</f>
        <v>10613.4</v>
      </c>
      <c r="L401" s="6"/>
    </row>
    <row r="402" spans="1:12">
      <c r="A402" s="28"/>
      <c r="B402" s="29" t="s">
        <v>873</v>
      </c>
      <c r="C402" s="30">
        <v>902</v>
      </c>
      <c r="D402" s="31">
        <v>7</v>
      </c>
      <c r="E402" s="31">
        <v>9</v>
      </c>
      <c r="F402" s="32" t="s">
        <v>126</v>
      </c>
      <c r="G402" s="33"/>
      <c r="H402" s="34">
        <f>H403</f>
        <v>18095.600000000002</v>
      </c>
      <c r="I402" s="34">
        <f t="shared" ref="I402:J404" si="75">I403</f>
        <v>19412.900000000001</v>
      </c>
      <c r="J402" s="34">
        <f t="shared" si="75"/>
        <v>20402</v>
      </c>
      <c r="L402" s="6"/>
    </row>
    <row r="403" spans="1:12" ht="33.6" customHeight="1">
      <c r="A403" s="28"/>
      <c r="B403" s="29" t="s">
        <v>153</v>
      </c>
      <c r="C403" s="30">
        <v>902</v>
      </c>
      <c r="D403" s="31">
        <v>7</v>
      </c>
      <c r="E403" s="31">
        <v>9</v>
      </c>
      <c r="F403" s="32" t="s">
        <v>154</v>
      </c>
      <c r="G403" s="33"/>
      <c r="H403" s="34">
        <f>H404</f>
        <v>18095.600000000002</v>
      </c>
      <c r="I403" s="34">
        <f t="shared" si="75"/>
        <v>19412.900000000001</v>
      </c>
      <c r="J403" s="34">
        <f t="shared" si="75"/>
        <v>20402</v>
      </c>
      <c r="L403" s="6"/>
    </row>
    <row r="404" spans="1:12" ht="62.4">
      <c r="A404" s="28"/>
      <c r="B404" s="29" t="s">
        <v>114</v>
      </c>
      <c r="C404" s="30">
        <v>902</v>
      </c>
      <c r="D404" s="31">
        <v>7</v>
      </c>
      <c r="E404" s="31">
        <v>9</v>
      </c>
      <c r="F404" s="32" t="s">
        <v>163</v>
      </c>
      <c r="G404" s="33"/>
      <c r="H404" s="34">
        <f>H405</f>
        <v>18095.600000000002</v>
      </c>
      <c r="I404" s="34">
        <f t="shared" si="75"/>
        <v>19412.900000000001</v>
      </c>
      <c r="J404" s="34">
        <f t="shared" si="75"/>
        <v>20402</v>
      </c>
      <c r="L404" s="6"/>
    </row>
    <row r="405" spans="1:12" ht="46.8">
      <c r="A405" s="28"/>
      <c r="B405" s="29" t="s">
        <v>116</v>
      </c>
      <c r="C405" s="30">
        <v>902</v>
      </c>
      <c r="D405" s="31">
        <v>7</v>
      </c>
      <c r="E405" s="31">
        <v>9</v>
      </c>
      <c r="F405" s="32" t="s">
        <v>163</v>
      </c>
      <c r="G405" s="33">
        <v>100</v>
      </c>
      <c r="H405" s="34">
        <f>16664.7+1430.9</f>
        <v>18095.600000000002</v>
      </c>
      <c r="I405" s="34">
        <f>17947.2+1465.7</f>
        <v>19412.900000000001</v>
      </c>
      <c r="J405" s="34">
        <f>18921.1+1480.9</f>
        <v>20402</v>
      </c>
      <c r="L405" s="6"/>
    </row>
    <row r="406" spans="1:12">
      <c r="A406" s="28"/>
      <c r="B406" s="29" t="s">
        <v>730</v>
      </c>
      <c r="C406" s="30">
        <v>902</v>
      </c>
      <c r="D406" s="31">
        <v>7</v>
      </c>
      <c r="E406" s="31">
        <v>9</v>
      </c>
      <c r="F406" s="32" t="s">
        <v>731</v>
      </c>
      <c r="G406" s="33"/>
      <c r="H406" s="34">
        <f t="shared" ref="H406:J407" si="76">H407</f>
        <v>54838.7</v>
      </c>
      <c r="I406" s="34">
        <f t="shared" si="76"/>
        <v>52434</v>
      </c>
      <c r="J406" s="34">
        <f t="shared" si="76"/>
        <v>51245.599999999999</v>
      </c>
      <c r="L406" s="6"/>
    </row>
    <row r="407" spans="1:12">
      <c r="A407" s="28"/>
      <c r="B407" s="29" t="s">
        <v>862</v>
      </c>
      <c r="C407" s="30">
        <v>902</v>
      </c>
      <c r="D407" s="31">
        <v>7</v>
      </c>
      <c r="E407" s="31">
        <v>9</v>
      </c>
      <c r="F407" s="32" t="s">
        <v>762</v>
      </c>
      <c r="G407" s="33"/>
      <c r="H407" s="34">
        <f>H408</f>
        <v>54838.7</v>
      </c>
      <c r="I407" s="34">
        <f t="shared" si="76"/>
        <v>52434</v>
      </c>
      <c r="J407" s="34">
        <f t="shared" si="76"/>
        <v>51245.599999999999</v>
      </c>
      <c r="L407" s="6"/>
    </row>
    <row r="408" spans="1:12" ht="31.2">
      <c r="A408" s="28"/>
      <c r="B408" s="29" t="s">
        <v>342</v>
      </c>
      <c r="C408" s="30">
        <v>902</v>
      </c>
      <c r="D408" s="31">
        <v>7</v>
      </c>
      <c r="E408" s="31">
        <v>9</v>
      </c>
      <c r="F408" s="32" t="s">
        <v>763</v>
      </c>
      <c r="G408" s="33"/>
      <c r="H408" s="34">
        <f>H409+H410+H411</f>
        <v>54838.7</v>
      </c>
      <c r="I408" s="34">
        <f>I409+I410+I411</f>
        <v>52434</v>
      </c>
      <c r="J408" s="34">
        <f>J409+J410+J411</f>
        <v>51245.599999999999</v>
      </c>
      <c r="L408" s="6"/>
    </row>
    <row r="409" spans="1:12" ht="46.8">
      <c r="A409" s="28"/>
      <c r="B409" s="29" t="s">
        <v>116</v>
      </c>
      <c r="C409" s="30">
        <v>902</v>
      </c>
      <c r="D409" s="31">
        <v>7</v>
      </c>
      <c r="E409" s="31">
        <v>9</v>
      </c>
      <c r="F409" s="32" t="s">
        <v>763</v>
      </c>
      <c r="G409" s="33">
        <v>100</v>
      </c>
      <c r="H409" s="34">
        <v>48424</v>
      </c>
      <c r="I409" s="34">
        <v>46769.3</v>
      </c>
      <c r="J409" s="34">
        <v>45580.9</v>
      </c>
      <c r="L409" s="6"/>
    </row>
    <row r="410" spans="1:12" ht="31.2" collapsed="1">
      <c r="A410" s="28"/>
      <c r="B410" s="29" t="s">
        <v>104</v>
      </c>
      <c r="C410" s="30">
        <v>902</v>
      </c>
      <c r="D410" s="31">
        <v>7</v>
      </c>
      <c r="E410" s="31">
        <v>9</v>
      </c>
      <c r="F410" s="32" t="s">
        <v>763</v>
      </c>
      <c r="G410" s="33">
        <v>200</v>
      </c>
      <c r="H410" s="34">
        <v>6414.7</v>
      </c>
      <c r="I410" s="34">
        <v>5664.7</v>
      </c>
      <c r="J410" s="34">
        <v>5664.7</v>
      </c>
      <c r="L410" s="6"/>
    </row>
    <row r="411" spans="1:12" hidden="1" outlineLevel="1">
      <c r="A411" s="28"/>
      <c r="B411" s="29" t="s">
        <v>194</v>
      </c>
      <c r="C411" s="30">
        <v>902</v>
      </c>
      <c r="D411" s="31">
        <v>7</v>
      </c>
      <c r="E411" s="31">
        <v>9</v>
      </c>
      <c r="F411" s="32" t="s">
        <v>763</v>
      </c>
      <c r="G411" s="33">
        <v>800</v>
      </c>
      <c r="H411" s="34">
        <v>0</v>
      </c>
      <c r="I411" s="34">
        <v>0</v>
      </c>
      <c r="J411" s="34">
        <v>0</v>
      </c>
      <c r="L411" s="6"/>
    </row>
    <row r="412" spans="1:12" s="4" customFormat="1">
      <c r="A412" s="50"/>
      <c r="B412" s="51" t="s">
        <v>48</v>
      </c>
      <c r="C412" s="52">
        <v>902</v>
      </c>
      <c r="D412" s="53">
        <v>8</v>
      </c>
      <c r="E412" s="53"/>
      <c r="F412" s="54"/>
      <c r="G412" s="55"/>
      <c r="H412" s="56">
        <f>H413</f>
        <v>4010.5</v>
      </c>
      <c r="I412" s="56">
        <f t="shared" ref="I412:J413" si="77">I413</f>
        <v>4010.5</v>
      </c>
      <c r="J412" s="56">
        <f t="shared" si="77"/>
        <v>4010.5</v>
      </c>
      <c r="K412" s="57"/>
    </row>
    <row r="413" spans="1:12" s="4" customFormat="1">
      <c r="A413" s="50"/>
      <c r="B413" s="51" t="s">
        <v>874</v>
      </c>
      <c r="C413" s="52">
        <v>902</v>
      </c>
      <c r="D413" s="53">
        <v>8</v>
      </c>
      <c r="E413" s="53">
        <v>4</v>
      </c>
      <c r="F413" s="54"/>
      <c r="G413" s="55"/>
      <c r="H413" s="56">
        <f>H414</f>
        <v>4010.5</v>
      </c>
      <c r="I413" s="56">
        <f t="shared" si="77"/>
        <v>4010.5</v>
      </c>
      <c r="J413" s="56">
        <f t="shared" si="77"/>
        <v>4010.5</v>
      </c>
    </row>
    <row r="414" spans="1:12">
      <c r="A414" s="28"/>
      <c r="B414" s="29" t="s">
        <v>630</v>
      </c>
      <c r="C414" s="30">
        <v>902</v>
      </c>
      <c r="D414" s="31">
        <v>8</v>
      </c>
      <c r="E414" s="31">
        <v>4</v>
      </c>
      <c r="F414" s="32" t="s">
        <v>631</v>
      </c>
      <c r="G414" s="33"/>
      <c r="H414" s="34">
        <f>H415</f>
        <v>4010.5</v>
      </c>
      <c r="I414" s="34">
        <f t="shared" ref="I414:J416" si="78">I415</f>
        <v>4010.5</v>
      </c>
      <c r="J414" s="34">
        <f t="shared" si="78"/>
        <v>4010.5</v>
      </c>
      <c r="K414" s="6"/>
      <c r="L414" s="6"/>
    </row>
    <row r="415" spans="1:12">
      <c r="A415" s="28"/>
      <c r="B415" s="29" t="s">
        <v>632</v>
      </c>
      <c r="C415" s="30">
        <v>902</v>
      </c>
      <c r="D415" s="31">
        <v>8</v>
      </c>
      <c r="E415" s="31">
        <v>4</v>
      </c>
      <c r="F415" s="32" t="s">
        <v>633</v>
      </c>
      <c r="G415" s="33"/>
      <c r="H415" s="34">
        <f>H416</f>
        <v>4010.5</v>
      </c>
      <c r="I415" s="34">
        <f t="shared" si="78"/>
        <v>4010.5</v>
      </c>
      <c r="J415" s="34">
        <f t="shared" si="78"/>
        <v>4010.5</v>
      </c>
      <c r="K415" s="6"/>
      <c r="L415" s="6"/>
    </row>
    <row r="416" spans="1:12">
      <c r="A416" s="28"/>
      <c r="B416" s="29" t="s">
        <v>634</v>
      </c>
      <c r="C416" s="30">
        <v>902</v>
      </c>
      <c r="D416" s="31">
        <v>8</v>
      </c>
      <c r="E416" s="31">
        <v>4</v>
      </c>
      <c r="F416" s="32" t="s">
        <v>635</v>
      </c>
      <c r="G416" s="33"/>
      <c r="H416" s="34">
        <f>H417</f>
        <v>4010.5</v>
      </c>
      <c r="I416" s="34">
        <f t="shared" si="78"/>
        <v>4010.5</v>
      </c>
      <c r="J416" s="34">
        <f t="shared" si="78"/>
        <v>4010.5</v>
      </c>
      <c r="K416" s="6"/>
      <c r="L416" s="6"/>
    </row>
    <row r="417" spans="1:12" ht="31.2">
      <c r="A417" s="28"/>
      <c r="B417" s="29" t="s">
        <v>636</v>
      </c>
      <c r="C417" s="30">
        <v>902</v>
      </c>
      <c r="D417" s="31">
        <v>8</v>
      </c>
      <c r="E417" s="31">
        <v>4</v>
      </c>
      <c r="F417" s="32" t="s">
        <v>637</v>
      </c>
      <c r="G417" s="33"/>
      <c r="H417" s="34">
        <f>H419+H418</f>
        <v>4010.5</v>
      </c>
      <c r="I417" s="34">
        <f>I419+I418</f>
        <v>4010.5</v>
      </c>
      <c r="J417" s="34">
        <f>J419+J418</f>
        <v>4010.5</v>
      </c>
      <c r="K417" s="6"/>
      <c r="L417" s="6"/>
    </row>
    <row r="418" spans="1:12" ht="31.2">
      <c r="A418" s="28"/>
      <c r="B418" s="29" t="s">
        <v>104</v>
      </c>
      <c r="C418" s="30">
        <v>902</v>
      </c>
      <c r="D418" s="31">
        <v>8</v>
      </c>
      <c r="E418" s="31">
        <v>4</v>
      </c>
      <c r="F418" s="32" t="s">
        <v>637</v>
      </c>
      <c r="G418" s="33">
        <v>200</v>
      </c>
      <c r="H418" s="34">
        <v>3010.5</v>
      </c>
      <c r="I418" s="34">
        <v>3010.5</v>
      </c>
      <c r="J418" s="34">
        <v>3010.5</v>
      </c>
      <c r="K418" s="6"/>
      <c r="L418" s="6"/>
    </row>
    <row r="419" spans="1:12" collapsed="1">
      <c r="A419" s="28"/>
      <c r="B419" s="29" t="s">
        <v>113</v>
      </c>
      <c r="C419" s="30">
        <v>902</v>
      </c>
      <c r="D419" s="31">
        <v>8</v>
      </c>
      <c r="E419" s="31">
        <v>4</v>
      </c>
      <c r="F419" s="32" t="s">
        <v>637</v>
      </c>
      <c r="G419" s="33">
        <v>300</v>
      </c>
      <c r="H419" s="34">
        <v>1000</v>
      </c>
      <c r="I419" s="34">
        <v>1000</v>
      </c>
      <c r="J419" s="34">
        <v>1000</v>
      </c>
      <c r="K419" s="6"/>
      <c r="L419" s="6"/>
    </row>
    <row r="420" spans="1:12" hidden="1" outlineLevel="1">
      <c r="A420" s="28"/>
      <c r="B420" s="29" t="s">
        <v>52</v>
      </c>
      <c r="C420" s="30">
        <v>902</v>
      </c>
      <c r="D420" s="31">
        <v>9</v>
      </c>
      <c r="E420" s="31"/>
      <c r="F420" s="32"/>
      <c r="G420" s="33"/>
      <c r="H420" s="34">
        <f t="shared" ref="H420:H425" si="79">H421</f>
        <v>0</v>
      </c>
      <c r="I420" s="34">
        <f>I421</f>
        <v>0</v>
      </c>
      <c r="J420" s="34">
        <f>J421</f>
        <v>0</v>
      </c>
      <c r="K420" s="6"/>
      <c r="L420" s="6"/>
    </row>
    <row r="421" spans="1:12" hidden="1" outlineLevel="1">
      <c r="A421" s="28"/>
      <c r="B421" s="29" t="s">
        <v>53</v>
      </c>
      <c r="C421" s="30">
        <v>902</v>
      </c>
      <c r="D421" s="31">
        <v>9</v>
      </c>
      <c r="E421" s="31">
        <v>2</v>
      </c>
      <c r="F421" s="32"/>
      <c r="G421" s="33"/>
      <c r="H421" s="34">
        <f t="shared" si="79"/>
        <v>0</v>
      </c>
      <c r="I421" s="34">
        <f t="shared" ref="I421:J423" si="80">I422</f>
        <v>0</v>
      </c>
      <c r="J421" s="34">
        <f t="shared" si="80"/>
        <v>0</v>
      </c>
      <c r="K421" s="6"/>
      <c r="L421" s="6"/>
    </row>
    <row r="422" spans="1:12" ht="31.2" hidden="1" outlineLevel="1">
      <c r="A422" s="28"/>
      <c r="B422" s="29" t="s">
        <v>875</v>
      </c>
      <c r="C422" s="30">
        <v>902</v>
      </c>
      <c r="D422" s="31">
        <v>9</v>
      </c>
      <c r="E422" s="31">
        <v>2</v>
      </c>
      <c r="F422" s="32" t="s">
        <v>530</v>
      </c>
      <c r="G422" s="33"/>
      <c r="H422" s="34">
        <f t="shared" si="79"/>
        <v>0</v>
      </c>
      <c r="I422" s="34">
        <f t="shared" si="80"/>
        <v>0</v>
      </c>
      <c r="J422" s="34">
        <f t="shared" si="80"/>
        <v>0</v>
      </c>
      <c r="K422" s="6"/>
      <c r="L422" s="6"/>
    </row>
    <row r="423" spans="1:12" ht="31.2" hidden="1" outlineLevel="1">
      <c r="A423" s="28"/>
      <c r="B423" s="29" t="s">
        <v>876</v>
      </c>
      <c r="C423" s="30">
        <v>902</v>
      </c>
      <c r="D423" s="31">
        <v>9</v>
      </c>
      <c r="E423" s="31">
        <v>2</v>
      </c>
      <c r="F423" s="32" t="s">
        <v>532</v>
      </c>
      <c r="G423" s="33"/>
      <c r="H423" s="34">
        <f t="shared" si="79"/>
        <v>0</v>
      </c>
      <c r="I423" s="34">
        <f t="shared" si="80"/>
        <v>0</v>
      </c>
      <c r="J423" s="34">
        <f t="shared" si="80"/>
        <v>0</v>
      </c>
      <c r="K423" s="6"/>
      <c r="L423" s="6"/>
    </row>
    <row r="424" spans="1:12" hidden="1" outlineLevel="1">
      <c r="A424" s="28"/>
      <c r="B424" s="29" t="s">
        <v>552</v>
      </c>
      <c r="C424" s="30">
        <v>902</v>
      </c>
      <c r="D424" s="31">
        <v>9</v>
      </c>
      <c r="E424" s="31">
        <v>2</v>
      </c>
      <c r="F424" s="32" t="s">
        <v>553</v>
      </c>
      <c r="G424" s="33"/>
      <c r="H424" s="34">
        <f t="shared" si="79"/>
        <v>0</v>
      </c>
      <c r="I424" s="34">
        <f>I425</f>
        <v>0</v>
      </c>
      <c r="J424" s="34">
        <f>J425</f>
        <v>0</v>
      </c>
      <c r="K424" s="6"/>
      <c r="L424" s="6"/>
    </row>
    <row r="425" spans="1:12" ht="124.8" hidden="1" outlineLevel="1">
      <c r="A425" s="28"/>
      <c r="B425" s="29" t="s">
        <v>554</v>
      </c>
      <c r="C425" s="30">
        <v>902</v>
      </c>
      <c r="D425" s="31">
        <v>9</v>
      </c>
      <c r="E425" s="31">
        <v>2</v>
      </c>
      <c r="F425" s="32" t="s">
        <v>555</v>
      </c>
      <c r="G425" s="33"/>
      <c r="H425" s="34">
        <f t="shared" si="79"/>
        <v>0</v>
      </c>
      <c r="I425" s="34">
        <f>I426</f>
        <v>0</v>
      </c>
      <c r="J425" s="34">
        <f>J426</f>
        <v>0</v>
      </c>
      <c r="K425" s="6"/>
      <c r="L425" s="6"/>
    </row>
    <row r="426" spans="1:12" ht="31.2" hidden="1" outlineLevel="1">
      <c r="A426" s="28"/>
      <c r="B426" s="29" t="s">
        <v>133</v>
      </c>
      <c r="C426" s="30">
        <v>902</v>
      </c>
      <c r="D426" s="31">
        <v>9</v>
      </c>
      <c r="E426" s="31">
        <v>2</v>
      </c>
      <c r="F426" s="32" t="s">
        <v>555</v>
      </c>
      <c r="G426" s="33">
        <v>400</v>
      </c>
      <c r="H426" s="34">
        <v>0</v>
      </c>
      <c r="I426" s="34">
        <v>0</v>
      </c>
      <c r="J426" s="34">
        <v>0</v>
      </c>
      <c r="K426" s="6"/>
      <c r="L426" s="6"/>
    </row>
    <row r="427" spans="1:12">
      <c r="A427" s="28"/>
      <c r="B427" s="29" t="s">
        <v>55</v>
      </c>
      <c r="C427" s="30">
        <v>902</v>
      </c>
      <c r="D427" s="31">
        <v>10</v>
      </c>
      <c r="E427" s="31"/>
      <c r="F427" s="32"/>
      <c r="G427" s="33"/>
      <c r="H427" s="34">
        <f>H428+H433+H459</f>
        <v>222626.30000000002</v>
      </c>
      <c r="I427" s="34">
        <f>I428+I433+I459</f>
        <v>152476.1</v>
      </c>
      <c r="J427" s="34">
        <f>J428+J433+J459</f>
        <v>156930.70000000001</v>
      </c>
      <c r="K427" s="6"/>
      <c r="L427" s="6"/>
    </row>
    <row r="428" spans="1:12">
      <c r="A428" s="28"/>
      <c r="B428" s="29" t="s">
        <v>56</v>
      </c>
      <c r="C428" s="30">
        <v>902</v>
      </c>
      <c r="D428" s="31">
        <v>10</v>
      </c>
      <c r="E428" s="31">
        <v>1</v>
      </c>
      <c r="F428" s="32"/>
      <c r="G428" s="33"/>
      <c r="H428" s="34">
        <f>H429</f>
        <v>13360.5</v>
      </c>
      <c r="I428" s="34">
        <f t="shared" ref="I428:J431" si="81">I429</f>
        <v>14487.5</v>
      </c>
      <c r="J428" s="34">
        <f t="shared" si="81"/>
        <v>15740.7</v>
      </c>
      <c r="K428" s="6"/>
      <c r="L428" s="6"/>
    </row>
    <row r="429" spans="1:12">
      <c r="A429" s="28"/>
      <c r="B429" s="37" t="s">
        <v>730</v>
      </c>
      <c r="C429" s="30">
        <v>902</v>
      </c>
      <c r="D429" s="31">
        <v>10</v>
      </c>
      <c r="E429" s="31">
        <v>1</v>
      </c>
      <c r="F429" s="32" t="s">
        <v>731</v>
      </c>
      <c r="G429" s="33"/>
      <c r="H429" s="34">
        <f>H430</f>
        <v>13360.5</v>
      </c>
      <c r="I429" s="34">
        <f t="shared" si="81"/>
        <v>14487.5</v>
      </c>
      <c r="J429" s="34">
        <f t="shared" si="81"/>
        <v>15740.7</v>
      </c>
    </row>
    <row r="430" spans="1:12">
      <c r="A430" s="28"/>
      <c r="B430" s="29" t="s">
        <v>745</v>
      </c>
      <c r="C430" s="30">
        <v>902</v>
      </c>
      <c r="D430" s="31">
        <v>10</v>
      </c>
      <c r="E430" s="31">
        <v>1</v>
      </c>
      <c r="F430" s="32" t="s">
        <v>746</v>
      </c>
      <c r="G430" s="33"/>
      <c r="H430" s="34">
        <f>H431</f>
        <v>13360.5</v>
      </c>
      <c r="I430" s="34">
        <f t="shared" si="81"/>
        <v>14487.5</v>
      </c>
      <c r="J430" s="34">
        <f t="shared" si="81"/>
        <v>15740.7</v>
      </c>
    </row>
    <row r="431" spans="1:12">
      <c r="A431" s="28"/>
      <c r="B431" s="29" t="s">
        <v>749</v>
      </c>
      <c r="C431" s="30">
        <v>902</v>
      </c>
      <c r="D431" s="31">
        <v>10</v>
      </c>
      <c r="E431" s="31">
        <v>1</v>
      </c>
      <c r="F431" s="32" t="s">
        <v>750</v>
      </c>
      <c r="G431" s="33"/>
      <c r="H431" s="34">
        <f>H432</f>
        <v>13360.5</v>
      </c>
      <c r="I431" s="34">
        <f t="shared" si="81"/>
        <v>14487.5</v>
      </c>
      <c r="J431" s="34">
        <f t="shared" si="81"/>
        <v>15740.7</v>
      </c>
    </row>
    <row r="432" spans="1:12">
      <c r="A432" s="28"/>
      <c r="B432" s="29" t="s">
        <v>113</v>
      </c>
      <c r="C432" s="30">
        <v>902</v>
      </c>
      <c r="D432" s="31">
        <v>10</v>
      </c>
      <c r="E432" s="31">
        <v>1</v>
      </c>
      <c r="F432" s="32" t="s">
        <v>750</v>
      </c>
      <c r="G432" s="33">
        <v>300</v>
      </c>
      <c r="H432" s="34">
        <v>13360.5</v>
      </c>
      <c r="I432" s="34">
        <v>14487.5</v>
      </c>
      <c r="J432" s="34">
        <v>15740.7</v>
      </c>
    </row>
    <row r="433" spans="1:81">
      <c r="A433" s="28"/>
      <c r="B433" s="29" t="s">
        <v>57</v>
      </c>
      <c r="C433" s="30">
        <v>902</v>
      </c>
      <c r="D433" s="31">
        <v>10</v>
      </c>
      <c r="E433" s="31">
        <v>3</v>
      </c>
      <c r="F433" s="32"/>
      <c r="G433" s="33"/>
      <c r="H433" s="34">
        <f>H434+H452+H447</f>
        <v>65360</v>
      </c>
      <c r="I433" s="34">
        <f>I434+I452+I447</f>
        <v>5360</v>
      </c>
      <c r="J433" s="34">
        <f>J434+J452+J447</f>
        <v>5360</v>
      </c>
    </row>
    <row r="434" spans="1:81">
      <c r="A434" s="28"/>
      <c r="B434" s="29" t="s">
        <v>212</v>
      </c>
      <c r="C434" s="30">
        <v>902</v>
      </c>
      <c r="D434" s="31">
        <v>10</v>
      </c>
      <c r="E434" s="31">
        <v>3</v>
      </c>
      <c r="F434" s="32" t="s">
        <v>213</v>
      </c>
      <c r="G434" s="33"/>
      <c r="H434" s="34">
        <f>H435</f>
        <v>65000</v>
      </c>
      <c r="I434" s="34">
        <f t="shared" ref="I434:J437" si="82">I435</f>
        <v>5000</v>
      </c>
      <c r="J434" s="34">
        <f t="shared" si="82"/>
        <v>5000</v>
      </c>
    </row>
    <row r="435" spans="1:81" ht="31.2">
      <c r="A435" s="28"/>
      <c r="B435" s="29" t="s">
        <v>214</v>
      </c>
      <c r="C435" s="30">
        <v>902</v>
      </c>
      <c r="D435" s="31">
        <v>10</v>
      </c>
      <c r="E435" s="31">
        <v>3</v>
      </c>
      <c r="F435" s="32" t="s">
        <v>215</v>
      </c>
      <c r="G435" s="33"/>
      <c r="H435" s="34">
        <f>H436+H439+H444</f>
        <v>65000</v>
      </c>
      <c r="I435" s="34">
        <f>I436+I439+I444</f>
        <v>5000</v>
      </c>
      <c r="J435" s="34">
        <f>J436+J439+J444</f>
        <v>5000</v>
      </c>
    </row>
    <row r="436" spans="1:81" ht="31.2">
      <c r="A436" s="28"/>
      <c r="B436" s="29" t="s">
        <v>236</v>
      </c>
      <c r="C436" s="30">
        <v>902</v>
      </c>
      <c r="D436" s="31">
        <v>10</v>
      </c>
      <c r="E436" s="31">
        <v>3</v>
      </c>
      <c r="F436" s="32" t="s">
        <v>237</v>
      </c>
      <c r="G436" s="33"/>
      <c r="H436" s="34">
        <f>H437</f>
        <v>13000</v>
      </c>
      <c r="I436" s="34">
        <f t="shared" si="82"/>
        <v>5000</v>
      </c>
      <c r="J436" s="34">
        <f t="shared" si="82"/>
        <v>5000</v>
      </c>
    </row>
    <row r="437" spans="1:81" ht="31.2">
      <c r="A437" s="28"/>
      <c r="B437" s="29" t="s">
        <v>238</v>
      </c>
      <c r="C437" s="30">
        <v>902</v>
      </c>
      <c r="D437" s="31">
        <v>10</v>
      </c>
      <c r="E437" s="31">
        <v>3</v>
      </c>
      <c r="F437" s="32" t="s">
        <v>239</v>
      </c>
      <c r="G437" s="33"/>
      <c r="H437" s="34">
        <f>H438</f>
        <v>13000</v>
      </c>
      <c r="I437" s="34">
        <f t="shared" si="82"/>
        <v>5000</v>
      </c>
      <c r="J437" s="34">
        <f t="shared" si="82"/>
        <v>5000</v>
      </c>
    </row>
    <row r="438" spans="1:81">
      <c r="A438" s="28"/>
      <c r="B438" s="29" t="s">
        <v>113</v>
      </c>
      <c r="C438" s="30">
        <v>902</v>
      </c>
      <c r="D438" s="31">
        <v>10</v>
      </c>
      <c r="E438" s="31">
        <v>3</v>
      </c>
      <c r="F438" s="32" t="s">
        <v>239</v>
      </c>
      <c r="G438" s="33">
        <v>300</v>
      </c>
      <c r="H438" s="34">
        <f>5000+5000+3000</f>
        <v>13000</v>
      </c>
      <c r="I438" s="34">
        <v>5000</v>
      </c>
      <c r="J438" s="34">
        <v>5000</v>
      </c>
      <c r="K438" s="6">
        <v>3000</v>
      </c>
      <c r="L438" s="6"/>
    </row>
    <row r="439" spans="1:81" ht="31.2">
      <c r="A439" s="28"/>
      <c r="B439" s="29" t="s">
        <v>240</v>
      </c>
      <c r="C439" s="30">
        <v>902</v>
      </c>
      <c r="D439" s="31">
        <v>10</v>
      </c>
      <c r="E439" s="31">
        <v>3</v>
      </c>
      <c r="F439" s="32" t="s">
        <v>241</v>
      </c>
      <c r="G439" s="33"/>
      <c r="H439" s="34">
        <f>H442+H440</f>
        <v>51000</v>
      </c>
      <c r="I439" s="34">
        <f t="shared" ref="I439:J439" si="83">I442+I440</f>
        <v>0</v>
      </c>
      <c r="J439" s="34">
        <f t="shared" si="83"/>
        <v>0</v>
      </c>
      <c r="K439" s="6"/>
      <c r="L439" s="6"/>
    </row>
    <row r="440" spans="1:81">
      <c r="A440" s="28"/>
      <c r="B440" s="29" t="s">
        <v>96</v>
      </c>
      <c r="C440" s="30">
        <v>902</v>
      </c>
      <c r="D440" s="31">
        <v>10</v>
      </c>
      <c r="E440" s="31">
        <v>3</v>
      </c>
      <c r="F440" s="32" t="s">
        <v>990</v>
      </c>
      <c r="G440" s="33"/>
      <c r="H440" s="34">
        <f>H441</f>
        <v>1000</v>
      </c>
      <c r="I440" s="34">
        <f>I441</f>
        <v>0</v>
      </c>
      <c r="J440" s="34">
        <f>J441</f>
        <v>0</v>
      </c>
      <c r="K440" s="6"/>
      <c r="L440" s="6"/>
    </row>
    <row r="441" spans="1:81">
      <c r="A441" s="28"/>
      <c r="B441" s="29" t="s">
        <v>113</v>
      </c>
      <c r="C441" s="30">
        <v>902</v>
      </c>
      <c r="D441" s="31">
        <v>10</v>
      </c>
      <c r="E441" s="31">
        <v>3</v>
      </c>
      <c r="F441" s="32" t="s">
        <v>990</v>
      </c>
      <c r="G441" s="33">
        <v>300</v>
      </c>
      <c r="H441" s="34">
        <v>1000</v>
      </c>
      <c r="I441" s="34">
        <v>0</v>
      </c>
      <c r="J441" s="34">
        <v>0</v>
      </c>
      <c r="K441" s="6">
        <v>1000</v>
      </c>
      <c r="L441" s="6"/>
    </row>
    <row r="442" spans="1:81" ht="46.8">
      <c r="A442" s="28"/>
      <c r="B442" s="29" t="s">
        <v>242</v>
      </c>
      <c r="C442" s="30">
        <v>902</v>
      </c>
      <c r="D442" s="31">
        <v>10</v>
      </c>
      <c r="E442" s="31">
        <v>3</v>
      </c>
      <c r="F442" s="32" t="s">
        <v>243</v>
      </c>
      <c r="G442" s="33"/>
      <c r="H442" s="34">
        <f>H443</f>
        <v>50000</v>
      </c>
      <c r="I442" s="34">
        <f>I443</f>
        <v>0</v>
      </c>
      <c r="J442" s="34">
        <f>J443</f>
        <v>0</v>
      </c>
      <c r="K442" s="6"/>
      <c r="L442" s="6"/>
    </row>
    <row r="443" spans="1:81">
      <c r="A443" s="28"/>
      <c r="B443" s="29" t="s">
        <v>113</v>
      </c>
      <c r="C443" s="30">
        <v>902</v>
      </c>
      <c r="D443" s="31">
        <v>10</v>
      </c>
      <c r="E443" s="31">
        <v>3</v>
      </c>
      <c r="F443" s="32" t="s">
        <v>243</v>
      </c>
      <c r="G443" s="33">
        <v>300</v>
      </c>
      <c r="H443" s="34">
        <f>10000+10000+30000</f>
        <v>50000</v>
      </c>
      <c r="I443" s="34">
        <v>0</v>
      </c>
      <c r="J443" s="34">
        <v>0</v>
      </c>
      <c r="K443" s="6">
        <v>30000</v>
      </c>
      <c r="L443" s="6"/>
    </row>
    <row r="444" spans="1:81" ht="31.2">
      <c r="A444" s="28"/>
      <c r="B444" s="29" t="s">
        <v>977</v>
      </c>
      <c r="C444" s="30">
        <v>902</v>
      </c>
      <c r="D444" s="31">
        <v>10</v>
      </c>
      <c r="E444" s="31">
        <v>3</v>
      </c>
      <c r="F444" s="32" t="s">
        <v>976</v>
      </c>
      <c r="G444" s="33"/>
      <c r="H444" s="34">
        <f>H445</f>
        <v>1000</v>
      </c>
      <c r="I444" s="34">
        <f t="shared" ref="I444:J445" si="84">I445</f>
        <v>0</v>
      </c>
      <c r="J444" s="34">
        <f t="shared" si="84"/>
        <v>0</v>
      </c>
      <c r="K444" s="6"/>
      <c r="L444" s="6"/>
    </row>
    <row r="445" spans="1:81" ht="46.2" customHeight="1">
      <c r="A445" s="28"/>
      <c r="B445" s="29" t="s">
        <v>975</v>
      </c>
      <c r="C445" s="30">
        <v>902</v>
      </c>
      <c r="D445" s="31">
        <v>10</v>
      </c>
      <c r="E445" s="31">
        <v>3</v>
      </c>
      <c r="F445" s="32" t="s">
        <v>974</v>
      </c>
      <c r="G445" s="33"/>
      <c r="H445" s="34">
        <f>H446</f>
        <v>1000</v>
      </c>
      <c r="I445" s="34">
        <f t="shared" si="84"/>
        <v>0</v>
      </c>
      <c r="J445" s="34">
        <f t="shared" si="84"/>
        <v>0</v>
      </c>
      <c r="K445" s="6"/>
      <c r="L445" s="6"/>
    </row>
    <row r="446" spans="1:81">
      <c r="A446" s="28"/>
      <c r="B446" s="29" t="s">
        <v>113</v>
      </c>
      <c r="C446" s="30">
        <v>902</v>
      </c>
      <c r="D446" s="31">
        <v>10</v>
      </c>
      <c r="E446" s="31">
        <v>3</v>
      </c>
      <c r="F446" s="32" t="s">
        <v>974</v>
      </c>
      <c r="G446" s="33">
        <v>300</v>
      </c>
      <c r="H446" s="34">
        <v>1000</v>
      </c>
      <c r="I446" s="34">
        <v>0</v>
      </c>
      <c r="J446" s="34">
        <v>0</v>
      </c>
      <c r="K446" s="6"/>
      <c r="L446" s="6"/>
    </row>
    <row r="447" spans="1:81">
      <c r="A447" s="28"/>
      <c r="B447" s="29" t="s">
        <v>877</v>
      </c>
      <c r="C447" s="30">
        <v>902</v>
      </c>
      <c r="D447" s="31">
        <v>10</v>
      </c>
      <c r="E447" s="31">
        <v>3</v>
      </c>
      <c r="F447" s="32" t="s">
        <v>604</v>
      </c>
      <c r="G447" s="33"/>
      <c r="H447" s="34">
        <f t="shared" ref="H447:J449" si="85">H448</f>
        <v>360</v>
      </c>
      <c r="I447" s="34">
        <f t="shared" si="85"/>
        <v>360</v>
      </c>
      <c r="J447" s="34">
        <f t="shared" si="85"/>
        <v>360</v>
      </c>
    </row>
    <row r="448" spans="1:81" s="3" customFormat="1" ht="31.2">
      <c r="A448" s="28"/>
      <c r="B448" s="29" t="s">
        <v>611</v>
      </c>
      <c r="C448" s="30">
        <v>902</v>
      </c>
      <c r="D448" s="31">
        <v>10</v>
      </c>
      <c r="E448" s="31">
        <v>3</v>
      </c>
      <c r="F448" s="32" t="s">
        <v>612</v>
      </c>
      <c r="G448" s="33"/>
      <c r="H448" s="34">
        <f t="shared" si="85"/>
        <v>360</v>
      </c>
      <c r="I448" s="34">
        <f t="shared" si="85"/>
        <v>360</v>
      </c>
      <c r="J448" s="34">
        <f t="shared" si="85"/>
        <v>360</v>
      </c>
      <c r="K448" s="8"/>
      <c r="L448" s="9"/>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row>
    <row r="449" spans="1:81" s="3" customFormat="1" ht="46.8">
      <c r="A449" s="28"/>
      <c r="B449" s="29" t="s">
        <v>613</v>
      </c>
      <c r="C449" s="30">
        <v>902</v>
      </c>
      <c r="D449" s="31">
        <v>10</v>
      </c>
      <c r="E449" s="31">
        <v>3</v>
      </c>
      <c r="F449" s="32" t="s">
        <v>614</v>
      </c>
      <c r="G449" s="33"/>
      <c r="H449" s="34">
        <f>H450</f>
        <v>360</v>
      </c>
      <c r="I449" s="34">
        <f t="shared" si="85"/>
        <v>360</v>
      </c>
      <c r="J449" s="34">
        <f t="shared" si="85"/>
        <v>360</v>
      </c>
      <c r="K449" s="8"/>
      <c r="L449" s="9"/>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row>
    <row r="450" spans="1:81" s="3" customFormat="1" ht="46.8">
      <c r="A450" s="28"/>
      <c r="B450" s="29" t="s">
        <v>615</v>
      </c>
      <c r="C450" s="30">
        <v>902</v>
      </c>
      <c r="D450" s="31">
        <v>10</v>
      </c>
      <c r="E450" s="31">
        <v>3</v>
      </c>
      <c r="F450" s="32" t="s">
        <v>616</v>
      </c>
      <c r="G450" s="33"/>
      <c r="H450" s="34">
        <f>H451</f>
        <v>360</v>
      </c>
      <c r="I450" s="34">
        <f>I451</f>
        <v>360</v>
      </c>
      <c r="J450" s="34">
        <f>J451</f>
        <v>360</v>
      </c>
      <c r="K450" s="8"/>
      <c r="L450" s="9"/>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row>
    <row r="451" spans="1:81" s="3" customFormat="1" collapsed="1">
      <c r="A451" s="28"/>
      <c r="B451" s="29" t="s">
        <v>113</v>
      </c>
      <c r="C451" s="30">
        <v>902</v>
      </c>
      <c r="D451" s="31">
        <v>10</v>
      </c>
      <c r="E451" s="31">
        <v>3</v>
      </c>
      <c r="F451" s="32" t="s">
        <v>616</v>
      </c>
      <c r="G451" s="33">
        <v>300</v>
      </c>
      <c r="H451" s="34">
        <v>360</v>
      </c>
      <c r="I451" s="34">
        <v>360</v>
      </c>
      <c r="J451" s="34">
        <v>360</v>
      </c>
      <c r="K451" s="8"/>
      <c r="L451" s="9"/>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row>
    <row r="452" spans="1:81" hidden="1" outlineLevel="1">
      <c r="A452" s="28"/>
      <c r="B452" s="29" t="s">
        <v>827</v>
      </c>
      <c r="C452" s="30">
        <v>902</v>
      </c>
      <c r="D452" s="31">
        <v>10</v>
      </c>
      <c r="E452" s="31">
        <v>3</v>
      </c>
      <c r="F452" s="32" t="s">
        <v>828</v>
      </c>
      <c r="G452" s="33"/>
      <c r="H452" s="34">
        <f>H453</f>
        <v>0</v>
      </c>
      <c r="I452" s="34">
        <f>I453</f>
        <v>0</v>
      </c>
      <c r="J452" s="34">
        <f>J453</f>
        <v>0</v>
      </c>
      <c r="K452" s="6"/>
      <c r="L452" s="6"/>
    </row>
    <row r="453" spans="1:81" hidden="1" outlineLevel="1">
      <c r="A453" s="28"/>
      <c r="B453" s="29" t="s">
        <v>829</v>
      </c>
      <c r="C453" s="30">
        <v>902</v>
      </c>
      <c r="D453" s="31">
        <v>10</v>
      </c>
      <c r="E453" s="31">
        <v>3</v>
      </c>
      <c r="F453" s="32" t="s">
        <v>830</v>
      </c>
      <c r="G453" s="33"/>
      <c r="H453" s="34">
        <f>H457</f>
        <v>0</v>
      </c>
      <c r="I453" s="34">
        <f>I457+I454+I442</f>
        <v>0</v>
      </c>
      <c r="J453" s="34">
        <f>J457+J454+J442</f>
        <v>0</v>
      </c>
      <c r="K453" s="6"/>
      <c r="L453" s="6"/>
    </row>
    <row r="454" spans="1:81" hidden="1" outlineLevel="1">
      <c r="A454" s="28"/>
      <c r="B454" s="29" t="s">
        <v>96</v>
      </c>
      <c r="C454" s="30">
        <v>902</v>
      </c>
      <c r="D454" s="31">
        <v>10</v>
      </c>
      <c r="E454" s="31">
        <v>3</v>
      </c>
      <c r="F454" s="32" t="s">
        <v>835</v>
      </c>
      <c r="G454" s="33"/>
      <c r="H454" s="34">
        <f>H455+H456</f>
        <v>0</v>
      </c>
      <c r="I454" s="34">
        <f t="shared" ref="I454:J454" si="86">I455+I456</f>
        <v>0</v>
      </c>
      <c r="J454" s="34">
        <f t="shared" si="86"/>
        <v>0</v>
      </c>
      <c r="K454" s="6"/>
      <c r="L454" s="6"/>
    </row>
    <row r="455" spans="1:81" hidden="1" outlineLevel="1">
      <c r="A455" s="28"/>
      <c r="B455" s="29" t="s">
        <v>113</v>
      </c>
      <c r="C455" s="30">
        <v>902</v>
      </c>
      <c r="D455" s="31">
        <v>10</v>
      </c>
      <c r="E455" s="31">
        <v>3</v>
      </c>
      <c r="F455" s="32" t="s">
        <v>835</v>
      </c>
      <c r="G455" s="33">
        <v>300</v>
      </c>
      <c r="H455" s="34">
        <v>0</v>
      </c>
      <c r="I455" s="34">
        <v>0</v>
      </c>
      <c r="J455" s="34">
        <v>0</v>
      </c>
      <c r="K455" s="6"/>
      <c r="L455" s="6"/>
    </row>
    <row r="456" spans="1:81" hidden="1" outlineLevel="1">
      <c r="A456" s="28"/>
      <c r="B456" s="29" t="s">
        <v>516</v>
      </c>
      <c r="C456" s="30">
        <v>902</v>
      </c>
      <c r="D456" s="31">
        <v>10</v>
      </c>
      <c r="E456" s="31">
        <v>3</v>
      </c>
      <c r="F456" s="32" t="s">
        <v>835</v>
      </c>
      <c r="G456" s="33">
        <v>500</v>
      </c>
      <c r="H456" s="34">
        <v>0</v>
      </c>
      <c r="I456" s="34">
        <v>0</v>
      </c>
      <c r="J456" s="34">
        <v>0</v>
      </c>
      <c r="K456" s="6"/>
      <c r="L456" s="6"/>
    </row>
    <row r="457" spans="1:81" hidden="1" outlineLevel="1">
      <c r="A457" s="28"/>
      <c r="B457" s="29" t="s">
        <v>841</v>
      </c>
      <c r="C457" s="30">
        <v>902</v>
      </c>
      <c r="D457" s="31">
        <v>10</v>
      </c>
      <c r="E457" s="31">
        <v>3</v>
      </c>
      <c r="F457" s="32" t="s">
        <v>842</v>
      </c>
      <c r="G457" s="33"/>
      <c r="H457" s="34">
        <f>H458</f>
        <v>0</v>
      </c>
      <c r="I457" s="34">
        <v>0</v>
      </c>
      <c r="J457" s="34">
        <v>0</v>
      </c>
      <c r="K457" s="6"/>
      <c r="L457" s="6"/>
    </row>
    <row r="458" spans="1:81" hidden="1" outlineLevel="1">
      <c r="A458" s="28"/>
      <c r="B458" s="29" t="s">
        <v>113</v>
      </c>
      <c r="C458" s="30">
        <v>902</v>
      </c>
      <c r="D458" s="31">
        <v>10</v>
      </c>
      <c r="E458" s="31">
        <v>3</v>
      </c>
      <c r="F458" s="32" t="s">
        <v>842</v>
      </c>
      <c r="G458" s="33">
        <v>300</v>
      </c>
      <c r="H458" s="34">
        <v>0</v>
      </c>
      <c r="I458" s="34">
        <v>0</v>
      </c>
      <c r="J458" s="34">
        <v>0</v>
      </c>
      <c r="K458" s="6"/>
      <c r="L458" s="6"/>
    </row>
    <row r="459" spans="1:81">
      <c r="A459" s="46"/>
      <c r="B459" s="29" t="s">
        <v>58</v>
      </c>
      <c r="C459" s="30">
        <v>902</v>
      </c>
      <c r="D459" s="31">
        <v>10</v>
      </c>
      <c r="E459" s="31">
        <v>4</v>
      </c>
      <c r="F459" s="32"/>
      <c r="G459" s="33"/>
      <c r="H459" s="34">
        <f>H460+H473+H490</f>
        <v>143905.80000000002</v>
      </c>
      <c r="I459" s="34">
        <f>I460+I473+I490</f>
        <v>132628.6</v>
      </c>
      <c r="J459" s="34">
        <f>J460+J473+J490</f>
        <v>135830</v>
      </c>
      <c r="K459" s="6"/>
      <c r="L459" s="6"/>
    </row>
    <row r="460" spans="1:81">
      <c r="A460" s="46"/>
      <c r="B460" s="37" t="s">
        <v>212</v>
      </c>
      <c r="C460" s="30">
        <v>902</v>
      </c>
      <c r="D460" s="31">
        <v>10</v>
      </c>
      <c r="E460" s="31">
        <v>4</v>
      </c>
      <c r="F460" s="32" t="s">
        <v>213</v>
      </c>
      <c r="G460" s="33"/>
      <c r="H460" s="34">
        <f t="shared" ref="H460:J461" si="87">H461</f>
        <v>64925.4</v>
      </c>
      <c r="I460" s="34">
        <f t="shared" si="87"/>
        <v>67914.7</v>
      </c>
      <c r="J460" s="34">
        <f t="shared" si="87"/>
        <v>69491.8</v>
      </c>
      <c r="K460" s="6"/>
      <c r="L460" s="6"/>
    </row>
    <row r="461" spans="1:81" ht="31.2">
      <c r="A461" s="46"/>
      <c r="B461" s="29" t="s">
        <v>214</v>
      </c>
      <c r="C461" s="30">
        <v>902</v>
      </c>
      <c r="D461" s="31">
        <v>10</v>
      </c>
      <c r="E461" s="31">
        <v>4</v>
      </c>
      <c r="F461" s="32" t="s">
        <v>215</v>
      </c>
      <c r="G461" s="33"/>
      <c r="H461" s="34">
        <f t="shared" si="87"/>
        <v>64925.4</v>
      </c>
      <c r="I461" s="34">
        <f t="shared" si="87"/>
        <v>67914.7</v>
      </c>
      <c r="J461" s="34">
        <f t="shared" si="87"/>
        <v>69491.8</v>
      </c>
      <c r="K461" s="6"/>
      <c r="L461" s="6"/>
    </row>
    <row r="462" spans="1:81" ht="46.8">
      <c r="A462" s="46"/>
      <c r="B462" s="29" t="s">
        <v>216</v>
      </c>
      <c r="C462" s="30">
        <v>902</v>
      </c>
      <c r="D462" s="31">
        <v>10</v>
      </c>
      <c r="E462" s="31">
        <v>4</v>
      </c>
      <c r="F462" s="32" t="s">
        <v>217</v>
      </c>
      <c r="G462" s="33"/>
      <c r="H462" s="34">
        <f>H463+H466+H468+H471</f>
        <v>64925.4</v>
      </c>
      <c r="I462" s="34">
        <f>I463+I466+I468+I471</f>
        <v>67914.7</v>
      </c>
      <c r="J462" s="34">
        <f>J463+J466+J468+J471</f>
        <v>69491.8</v>
      </c>
      <c r="K462" s="6"/>
      <c r="L462" s="6"/>
    </row>
    <row r="463" spans="1:81" ht="62.4">
      <c r="A463" s="46"/>
      <c r="B463" s="29" t="s">
        <v>218</v>
      </c>
      <c r="C463" s="30">
        <v>902</v>
      </c>
      <c r="D463" s="31">
        <v>10</v>
      </c>
      <c r="E463" s="31">
        <v>4</v>
      </c>
      <c r="F463" s="32" t="s">
        <v>219</v>
      </c>
      <c r="G463" s="33"/>
      <c r="H463" s="34">
        <f>H465+H464</f>
        <v>37901.300000000003</v>
      </c>
      <c r="I463" s="34">
        <f>I465+I464</f>
        <v>39417.4</v>
      </c>
      <c r="J463" s="34">
        <f>J465+J464</f>
        <v>40994.5</v>
      </c>
      <c r="K463" s="6"/>
      <c r="L463" s="6"/>
    </row>
    <row r="464" spans="1:81" ht="31.2">
      <c r="A464" s="46"/>
      <c r="B464" s="29" t="s">
        <v>104</v>
      </c>
      <c r="C464" s="30">
        <v>902</v>
      </c>
      <c r="D464" s="31">
        <v>10</v>
      </c>
      <c r="E464" s="31">
        <v>4</v>
      </c>
      <c r="F464" s="32" t="s">
        <v>219</v>
      </c>
      <c r="G464" s="33">
        <v>200</v>
      </c>
      <c r="H464" s="34">
        <v>500</v>
      </c>
      <c r="I464" s="34">
        <v>500</v>
      </c>
      <c r="J464" s="34">
        <v>500</v>
      </c>
      <c r="K464" s="6"/>
      <c r="L464" s="6"/>
    </row>
    <row r="465" spans="1:12">
      <c r="A465" s="46"/>
      <c r="B465" s="29" t="s">
        <v>113</v>
      </c>
      <c r="C465" s="30">
        <v>902</v>
      </c>
      <c r="D465" s="31">
        <v>10</v>
      </c>
      <c r="E465" s="31">
        <v>4</v>
      </c>
      <c r="F465" s="32" t="s">
        <v>219</v>
      </c>
      <c r="G465" s="33">
        <v>300</v>
      </c>
      <c r="H465" s="34">
        <v>37401.300000000003</v>
      </c>
      <c r="I465" s="34">
        <v>38917.4</v>
      </c>
      <c r="J465" s="34">
        <v>40494.5</v>
      </c>
      <c r="K465" s="6"/>
      <c r="L465" s="6"/>
    </row>
    <row r="466" spans="1:12" ht="46.8">
      <c r="A466" s="46"/>
      <c r="B466" s="29" t="s">
        <v>220</v>
      </c>
      <c r="C466" s="30">
        <v>902</v>
      </c>
      <c r="D466" s="31">
        <v>10</v>
      </c>
      <c r="E466" s="31">
        <v>4</v>
      </c>
      <c r="F466" s="32" t="s">
        <v>221</v>
      </c>
      <c r="G466" s="33"/>
      <c r="H466" s="34">
        <f>H467</f>
        <v>27024.1</v>
      </c>
      <c r="I466" s="34">
        <f>I467</f>
        <v>28497.3</v>
      </c>
      <c r="J466" s="34">
        <f>J467</f>
        <v>28497.3</v>
      </c>
      <c r="K466" s="6"/>
      <c r="L466" s="6"/>
    </row>
    <row r="467" spans="1:12" collapsed="1">
      <c r="A467" s="46"/>
      <c r="B467" s="29" t="s">
        <v>113</v>
      </c>
      <c r="C467" s="30">
        <v>902</v>
      </c>
      <c r="D467" s="31">
        <v>10</v>
      </c>
      <c r="E467" s="31">
        <v>4</v>
      </c>
      <c r="F467" s="32" t="s">
        <v>221</v>
      </c>
      <c r="G467" s="33">
        <v>300</v>
      </c>
      <c r="H467" s="34">
        <v>27024.1</v>
      </c>
      <c r="I467" s="34">
        <v>28497.3</v>
      </c>
      <c r="J467" s="34">
        <v>28497.3</v>
      </c>
      <c r="K467" s="6"/>
      <c r="L467" s="6"/>
    </row>
    <row r="468" spans="1:12" ht="46.8" hidden="1" outlineLevel="1">
      <c r="A468" s="46"/>
      <c r="B468" s="29" t="s">
        <v>222</v>
      </c>
      <c r="C468" s="30">
        <v>902</v>
      </c>
      <c r="D468" s="31">
        <v>10</v>
      </c>
      <c r="E468" s="31">
        <v>4</v>
      </c>
      <c r="F468" s="32" t="s">
        <v>223</v>
      </c>
      <c r="G468" s="33"/>
      <c r="H468" s="34">
        <f>H469+H470</f>
        <v>0</v>
      </c>
      <c r="I468" s="34">
        <f>I469+I470</f>
        <v>0</v>
      </c>
      <c r="J468" s="34">
        <f>J469+J470</f>
        <v>0</v>
      </c>
    </row>
    <row r="469" spans="1:12" ht="31.2" hidden="1" outlineLevel="1">
      <c r="A469" s="46"/>
      <c r="B469" s="29" t="s">
        <v>104</v>
      </c>
      <c r="C469" s="30">
        <v>902</v>
      </c>
      <c r="D469" s="31">
        <v>10</v>
      </c>
      <c r="E469" s="31">
        <v>4</v>
      </c>
      <c r="F469" s="32" t="s">
        <v>223</v>
      </c>
      <c r="G469" s="33">
        <v>200</v>
      </c>
      <c r="H469" s="34">
        <v>0</v>
      </c>
      <c r="I469" s="34">
        <v>0</v>
      </c>
      <c r="J469" s="34">
        <v>0</v>
      </c>
    </row>
    <row r="470" spans="1:12" hidden="1" outlineLevel="1">
      <c r="A470" s="46"/>
      <c r="B470" s="29" t="s">
        <v>113</v>
      </c>
      <c r="C470" s="30">
        <v>902</v>
      </c>
      <c r="D470" s="31">
        <v>10</v>
      </c>
      <c r="E470" s="31">
        <v>4</v>
      </c>
      <c r="F470" s="32" t="s">
        <v>223</v>
      </c>
      <c r="G470" s="33">
        <v>300</v>
      </c>
      <c r="H470" s="34">
        <v>0</v>
      </c>
      <c r="I470" s="34">
        <v>0</v>
      </c>
      <c r="J470" s="34">
        <v>0</v>
      </c>
    </row>
    <row r="471" spans="1:12" ht="46.8" hidden="1" outlineLevel="1">
      <c r="A471" s="46"/>
      <c r="B471" s="29" t="s">
        <v>224</v>
      </c>
      <c r="C471" s="30">
        <v>902</v>
      </c>
      <c r="D471" s="31">
        <v>10</v>
      </c>
      <c r="E471" s="31">
        <v>4</v>
      </c>
      <c r="F471" s="32" t="s">
        <v>225</v>
      </c>
      <c r="G471" s="33"/>
      <c r="H471" s="34">
        <f>H472</f>
        <v>0</v>
      </c>
      <c r="I471" s="34">
        <f>I472</f>
        <v>0</v>
      </c>
      <c r="J471" s="34">
        <f>J472</f>
        <v>0</v>
      </c>
    </row>
    <row r="472" spans="1:12" hidden="1" outlineLevel="1">
      <c r="A472" s="46"/>
      <c r="B472" s="29" t="s">
        <v>113</v>
      </c>
      <c r="C472" s="30">
        <v>902</v>
      </c>
      <c r="D472" s="31">
        <v>10</v>
      </c>
      <c r="E472" s="31">
        <v>4</v>
      </c>
      <c r="F472" s="32" t="s">
        <v>225</v>
      </c>
      <c r="G472" s="33">
        <v>300</v>
      </c>
      <c r="H472" s="34">
        <v>0</v>
      </c>
      <c r="I472" s="34">
        <v>0</v>
      </c>
      <c r="J472" s="34">
        <v>0</v>
      </c>
    </row>
    <row r="473" spans="1:12">
      <c r="A473" s="28"/>
      <c r="B473" s="29" t="s">
        <v>255</v>
      </c>
      <c r="C473" s="30">
        <v>902</v>
      </c>
      <c r="D473" s="31">
        <v>10</v>
      </c>
      <c r="E473" s="31">
        <v>4</v>
      </c>
      <c r="F473" s="31" t="s">
        <v>256</v>
      </c>
      <c r="G473" s="33"/>
      <c r="H473" s="34">
        <f t="shared" ref="H473:J474" si="88">H474</f>
        <v>65585.8</v>
      </c>
      <c r="I473" s="34">
        <f t="shared" si="88"/>
        <v>51778.299999999996</v>
      </c>
      <c r="J473" s="34">
        <f t="shared" si="88"/>
        <v>51849.5</v>
      </c>
    </row>
    <row r="474" spans="1:12">
      <c r="A474" s="28"/>
      <c r="B474" s="29" t="s">
        <v>285</v>
      </c>
      <c r="C474" s="30">
        <v>902</v>
      </c>
      <c r="D474" s="31">
        <v>10</v>
      </c>
      <c r="E474" s="31">
        <v>4</v>
      </c>
      <c r="F474" s="31" t="s">
        <v>286</v>
      </c>
      <c r="G474" s="33"/>
      <c r="H474" s="34">
        <f t="shared" si="88"/>
        <v>65585.8</v>
      </c>
      <c r="I474" s="34">
        <f t="shared" si="88"/>
        <v>51778.299999999996</v>
      </c>
      <c r="J474" s="34">
        <f t="shared" si="88"/>
        <v>51849.5</v>
      </c>
    </row>
    <row r="475" spans="1:12" ht="31.2" collapsed="1">
      <c r="A475" s="28"/>
      <c r="B475" s="29" t="s">
        <v>855</v>
      </c>
      <c r="C475" s="30">
        <v>902</v>
      </c>
      <c r="D475" s="31">
        <v>10</v>
      </c>
      <c r="E475" s="31">
        <v>4</v>
      </c>
      <c r="F475" s="31" t="s">
        <v>288</v>
      </c>
      <c r="G475" s="33"/>
      <c r="H475" s="34">
        <f>H487+H478+H476+H485+H480+H482</f>
        <v>65585.8</v>
      </c>
      <c r="I475" s="34">
        <f>I487+I478+I476+I485+I480+I482</f>
        <v>51778.299999999996</v>
      </c>
      <c r="J475" s="34">
        <f>J487+J478+J476+J485+J480+J482</f>
        <v>51849.5</v>
      </c>
    </row>
    <row r="476" spans="1:12" ht="78" hidden="1" outlineLevel="1">
      <c r="A476" s="28"/>
      <c r="B476" s="29" t="s">
        <v>289</v>
      </c>
      <c r="C476" s="30">
        <v>902</v>
      </c>
      <c r="D476" s="31">
        <v>10</v>
      </c>
      <c r="E476" s="31">
        <v>4</v>
      </c>
      <c r="F476" s="31" t="s">
        <v>290</v>
      </c>
      <c r="G476" s="33"/>
      <c r="H476" s="34">
        <f>H477</f>
        <v>0</v>
      </c>
      <c r="I476" s="34">
        <f>I477</f>
        <v>0</v>
      </c>
      <c r="J476" s="34">
        <f>J477</f>
        <v>0</v>
      </c>
    </row>
    <row r="477" spans="1:12" ht="31.2" hidden="1" outlineLevel="1">
      <c r="A477" s="28"/>
      <c r="B477" s="29" t="s">
        <v>133</v>
      </c>
      <c r="C477" s="30">
        <v>902</v>
      </c>
      <c r="D477" s="31">
        <v>10</v>
      </c>
      <c r="E477" s="31">
        <v>4</v>
      </c>
      <c r="F477" s="31" t="s">
        <v>290</v>
      </c>
      <c r="G477" s="33">
        <v>400</v>
      </c>
      <c r="H477" s="34">
        <v>0</v>
      </c>
      <c r="I477" s="34">
        <v>0</v>
      </c>
      <c r="J477" s="34">
        <v>0</v>
      </c>
    </row>
    <row r="478" spans="1:12" ht="140.4">
      <c r="A478" s="28"/>
      <c r="B478" s="29" t="s">
        <v>293</v>
      </c>
      <c r="C478" s="30">
        <v>902</v>
      </c>
      <c r="D478" s="31">
        <v>10</v>
      </c>
      <c r="E478" s="31">
        <v>4</v>
      </c>
      <c r="F478" s="31" t="s">
        <v>294</v>
      </c>
      <c r="G478" s="33"/>
      <c r="H478" s="34">
        <f>H479</f>
        <v>0</v>
      </c>
      <c r="I478" s="34">
        <f>I479</f>
        <v>0</v>
      </c>
      <c r="J478" s="34">
        <f>J479</f>
        <v>66</v>
      </c>
    </row>
    <row r="479" spans="1:12">
      <c r="A479" s="28"/>
      <c r="B479" s="29" t="s">
        <v>113</v>
      </c>
      <c r="C479" s="30">
        <v>902</v>
      </c>
      <c r="D479" s="31">
        <v>10</v>
      </c>
      <c r="E479" s="31">
        <v>4</v>
      </c>
      <c r="F479" s="31" t="s">
        <v>294</v>
      </c>
      <c r="G479" s="33">
        <v>300</v>
      </c>
      <c r="H479" s="34"/>
      <c r="I479" s="34">
        <v>0</v>
      </c>
      <c r="J479" s="34">
        <v>66</v>
      </c>
    </row>
    <row r="480" spans="1:12" ht="93.6">
      <c r="A480" s="28"/>
      <c r="B480" s="29" t="s">
        <v>938</v>
      </c>
      <c r="C480" s="30">
        <v>902</v>
      </c>
      <c r="D480" s="31">
        <v>10</v>
      </c>
      <c r="E480" s="31">
        <v>4</v>
      </c>
      <c r="F480" s="31" t="s">
        <v>295</v>
      </c>
      <c r="G480" s="33"/>
      <c r="H480" s="34">
        <f>H481</f>
        <v>0</v>
      </c>
      <c r="I480" s="34">
        <f>I481</f>
        <v>0</v>
      </c>
      <c r="J480" s="34">
        <f>J481</f>
        <v>5.2</v>
      </c>
    </row>
    <row r="481" spans="1:13">
      <c r="A481" s="28"/>
      <c r="B481" s="29" t="s">
        <v>113</v>
      </c>
      <c r="C481" s="30">
        <v>902</v>
      </c>
      <c r="D481" s="31">
        <v>10</v>
      </c>
      <c r="E481" s="31">
        <v>4</v>
      </c>
      <c r="F481" s="31" t="s">
        <v>295</v>
      </c>
      <c r="G481" s="33">
        <v>300</v>
      </c>
      <c r="H481" s="34">
        <v>0</v>
      </c>
      <c r="I481" s="34">
        <v>0</v>
      </c>
      <c r="J481" s="34">
        <v>5.2</v>
      </c>
    </row>
    <row r="482" spans="1:13" ht="46.8">
      <c r="A482" s="28"/>
      <c r="B482" s="29" t="s">
        <v>298</v>
      </c>
      <c r="C482" s="30">
        <v>902</v>
      </c>
      <c r="D482" s="31">
        <v>10</v>
      </c>
      <c r="E482" s="31">
        <v>4</v>
      </c>
      <c r="F482" s="31" t="s">
        <v>300</v>
      </c>
      <c r="G482" s="30"/>
      <c r="H482" s="34">
        <f>H483+H484</f>
        <v>62137.200000000004</v>
      </c>
      <c r="I482" s="34">
        <f>I483+I484</f>
        <v>44881.2</v>
      </c>
      <c r="J482" s="34">
        <f>J483+J484</f>
        <v>44881.2</v>
      </c>
      <c r="K482" s="59"/>
      <c r="L482" s="59"/>
      <c r="M482" s="60"/>
    </row>
    <row r="483" spans="1:13" ht="31.2">
      <c r="A483" s="28"/>
      <c r="B483" s="29" t="s">
        <v>104</v>
      </c>
      <c r="C483" s="30">
        <v>902</v>
      </c>
      <c r="D483" s="31">
        <v>10</v>
      </c>
      <c r="E483" s="31">
        <v>4</v>
      </c>
      <c r="F483" s="31" t="s">
        <v>300</v>
      </c>
      <c r="G483" s="30">
        <v>200</v>
      </c>
      <c r="H483" s="34">
        <f>63.4</f>
        <v>63.4</v>
      </c>
      <c r="I483" s="34">
        <f>50</f>
        <v>50</v>
      </c>
      <c r="J483" s="34">
        <f>50</f>
        <v>50</v>
      </c>
      <c r="K483" s="59"/>
      <c r="L483" s="59"/>
      <c r="M483" s="60"/>
    </row>
    <row r="484" spans="1:13" ht="31.2" collapsed="1">
      <c r="A484" s="28"/>
      <c r="B484" s="29" t="s">
        <v>133</v>
      </c>
      <c r="C484" s="30">
        <v>902</v>
      </c>
      <c r="D484" s="31">
        <v>10</v>
      </c>
      <c r="E484" s="31">
        <v>4</v>
      </c>
      <c r="F484" s="31" t="s">
        <v>300</v>
      </c>
      <c r="G484" s="30">
        <v>400</v>
      </c>
      <c r="H484" s="34">
        <f>60289.9+1783.9</f>
        <v>62073.8</v>
      </c>
      <c r="I484" s="34">
        <f>43638.5+1192.7</f>
        <v>44831.199999999997</v>
      </c>
      <c r="J484" s="34">
        <f>43638.5+1192.7</f>
        <v>44831.199999999997</v>
      </c>
      <c r="K484" s="61"/>
      <c r="L484" s="59"/>
      <c r="M484" s="59"/>
    </row>
    <row r="485" spans="1:13" ht="46.8">
      <c r="A485" s="28"/>
      <c r="B485" s="29" t="s">
        <v>298</v>
      </c>
      <c r="C485" s="30">
        <v>902</v>
      </c>
      <c r="D485" s="31">
        <v>10</v>
      </c>
      <c r="E485" s="31">
        <v>4</v>
      </c>
      <c r="F485" s="31" t="s">
        <v>299</v>
      </c>
      <c r="G485" s="30"/>
      <c r="H485" s="34">
        <f>H486</f>
        <v>3448.5999999999995</v>
      </c>
      <c r="I485" s="34">
        <f>I486</f>
        <v>6897.1</v>
      </c>
      <c r="J485" s="34">
        <f>J486</f>
        <v>6897.1</v>
      </c>
    </row>
    <row r="486" spans="1:13" ht="31.2" collapsed="1">
      <c r="A486" s="28"/>
      <c r="B486" s="29" t="s">
        <v>133</v>
      </c>
      <c r="C486" s="30">
        <v>902</v>
      </c>
      <c r="D486" s="31">
        <v>10</v>
      </c>
      <c r="E486" s="31">
        <v>4</v>
      </c>
      <c r="F486" s="31" t="s">
        <v>299</v>
      </c>
      <c r="G486" s="30">
        <v>400</v>
      </c>
      <c r="H486" s="34">
        <f>5295.9-1847.3</f>
        <v>3448.5999999999995</v>
      </c>
      <c r="I486" s="34">
        <f>8139.8-1242.7</f>
        <v>6897.1</v>
      </c>
      <c r="J486" s="178">
        <f>8139.8-1242.7</f>
        <v>6897.1</v>
      </c>
      <c r="K486" s="59"/>
      <c r="L486" s="59"/>
      <c r="M486" s="60"/>
    </row>
    <row r="487" spans="1:13" ht="46.8" hidden="1" outlineLevel="1">
      <c r="A487" s="28"/>
      <c r="B487" s="29" t="s">
        <v>301</v>
      </c>
      <c r="C487" s="30">
        <v>902</v>
      </c>
      <c r="D487" s="31">
        <v>10</v>
      </c>
      <c r="E487" s="31">
        <v>4</v>
      </c>
      <c r="F487" s="31" t="s">
        <v>878</v>
      </c>
      <c r="G487" s="30"/>
      <c r="H487" s="34">
        <f>H489+H488</f>
        <v>0</v>
      </c>
      <c r="I487" s="34">
        <f>I489+I488</f>
        <v>0</v>
      </c>
      <c r="J487" s="34">
        <f>J489+J488</f>
        <v>0</v>
      </c>
    </row>
    <row r="488" spans="1:13" ht="31.2" hidden="1" outlineLevel="1">
      <c r="A488" s="28"/>
      <c r="B488" s="29" t="s">
        <v>104</v>
      </c>
      <c r="C488" s="30">
        <v>902</v>
      </c>
      <c r="D488" s="31">
        <v>10</v>
      </c>
      <c r="E488" s="31">
        <v>4</v>
      </c>
      <c r="F488" s="31" t="s">
        <v>878</v>
      </c>
      <c r="G488" s="30">
        <v>200</v>
      </c>
      <c r="H488" s="34">
        <v>0</v>
      </c>
      <c r="I488" s="34">
        <v>0</v>
      </c>
      <c r="J488" s="34">
        <v>0</v>
      </c>
    </row>
    <row r="489" spans="1:13" ht="31.2" hidden="1" outlineLevel="1">
      <c r="A489" s="28"/>
      <c r="B489" s="29" t="s">
        <v>133</v>
      </c>
      <c r="C489" s="30">
        <v>902</v>
      </c>
      <c r="D489" s="31">
        <v>10</v>
      </c>
      <c r="E489" s="31">
        <v>4</v>
      </c>
      <c r="F489" s="31" t="s">
        <v>878</v>
      </c>
      <c r="G489" s="30">
        <v>400</v>
      </c>
      <c r="H489" s="34">
        <f>57911.5-57911.5</f>
        <v>0</v>
      </c>
      <c r="I489" s="34">
        <f>35390.4-35390.4</f>
        <v>0</v>
      </c>
      <c r="J489" s="34">
        <f>38607.7-38607.7</f>
        <v>0</v>
      </c>
      <c r="K489" s="62"/>
      <c r="M489" s="63"/>
    </row>
    <row r="490" spans="1:13">
      <c r="A490" s="28"/>
      <c r="B490" s="29" t="s">
        <v>877</v>
      </c>
      <c r="C490" s="30">
        <v>902</v>
      </c>
      <c r="D490" s="31">
        <v>10</v>
      </c>
      <c r="E490" s="31">
        <v>4</v>
      </c>
      <c r="F490" s="31" t="s">
        <v>604</v>
      </c>
      <c r="G490" s="30"/>
      <c r="H490" s="34">
        <f t="shared" ref="H490:J493" si="89">H491</f>
        <v>13394.6</v>
      </c>
      <c r="I490" s="34">
        <f t="shared" si="89"/>
        <v>12935.6</v>
      </c>
      <c r="J490" s="34">
        <f t="shared" si="89"/>
        <v>14488.7</v>
      </c>
    </row>
    <row r="491" spans="1:13" ht="31.2">
      <c r="A491" s="28"/>
      <c r="B491" s="29" t="s">
        <v>605</v>
      </c>
      <c r="C491" s="30">
        <v>902</v>
      </c>
      <c r="D491" s="31">
        <v>10</v>
      </c>
      <c r="E491" s="31">
        <v>4</v>
      </c>
      <c r="F491" s="31" t="s">
        <v>606</v>
      </c>
      <c r="G491" s="30"/>
      <c r="H491" s="34">
        <f t="shared" si="89"/>
        <v>13394.6</v>
      </c>
      <c r="I491" s="34">
        <f t="shared" si="89"/>
        <v>12935.6</v>
      </c>
      <c r="J491" s="34">
        <f t="shared" si="89"/>
        <v>14488.7</v>
      </c>
    </row>
    <row r="492" spans="1:13" ht="31.2">
      <c r="A492" s="28"/>
      <c r="B492" s="29" t="s">
        <v>607</v>
      </c>
      <c r="C492" s="30">
        <v>902</v>
      </c>
      <c r="D492" s="31">
        <v>10</v>
      </c>
      <c r="E492" s="31">
        <v>4</v>
      </c>
      <c r="F492" s="31" t="s">
        <v>608</v>
      </c>
      <c r="G492" s="30"/>
      <c r="H492" s="34">
        <f t="shared" si="89"/>
        <v>13394.6</v>
      </c>
      <c r="I492" s="34">
        <f t="shared" si="89"/>
        <v>12935.6</v>
      </c>
      <c r="J492" s="34">
        <f t="shared" si="89"/>
        <v>14488.7</v>
      </c>
    </row>
    <row r="493" spans="1:13">
      <c r="A493" s="28"/>
      <c r="B493" s="29" t="s">
        <v>609</v>
      </c>
      <c r="C493" s="30">
        <v>902</v>
      </c>
      <c r="D493" s="31">
        <v>10</v>
      </c>
      <c r="E493" s="31">
        <v>4</v>
      </c>
      <c r="F493" s="31" t="s">
        <v>610</v>
      </c>
      <c r="G493" s="30"/>
      <c r="H493" s="34">
        <f t="shared" si="89"/>
        <v>13394.6</v>
      </c>
      <c r="I493" s="34">
        <f t="shared" si="89"/>
        <v>12935.6</v>
      </c>
      <c r="J493" s="34">
        <f t="shared" si="89"/>
        <v>14488.7</v>
      </c>
    </row>
    <row r="494" spans="1:13">
      <c r="A494" s="28"/>
      <c r="B494" s="29" t="s">
        <v>113</v>
      </c>
      <c r="C494" s="30">
        <v>902</v>
      </c>
      <c r="D494" s="31">
        <v>10</v>
      </c>
      <c r="E494" s="31">
        <v>4</v>
      </c>
      <c r="F494" s="31" t="s">
        <v>610</v>
      </c>
      <c r="G494" s="30">
        <v>300</v>
      </c>
      <c r="H494" s="34">
        <v>13394.6</v>
      </c>
      <c r="I494" s="34">
        <v>12935.6</v>
      </c>
      <c r="J494" s="34">
        <v>14488.7</v>
      </c>
    </row>
    <row r="495" spans="1:13">
      <c r="A495" s="28"/>
      <c r="B495" s="29" t="s">
        <v>879</v>
      </c>
      <c r="C495" s="30">
        <v>902</v>
      </c>
      <c r="D495" s="31">
        <v>11</v>
      </c>
      <c r="E495" s="31"/>
      <c r="F495" s="31"/>
      <c r="G495" s="31"/>
      <c r="H495" s="34">
        <f>H496</f>
        <v>185593.3</v>
      </c>
      <c r="I495" s="34">
        <f>I496</f>
        <v>26158</v>
      </c>
      <c r="J495" s="34">
        <f>J496</f>
        <v>0</v>
      </c>
      <c r="K495" s="6"/>
      <c r="L495" s="6"/>
    </row>
    <row r="496" spans="1:13" collapsed="1">
      <c r="A496" s="28"/>
      <c r="B496" s="29" t="s">
        <v>880</v>
      </c>
      <c r="C496" s="30">
        <v>902</v>
      </c>
      <c r="D496" s="31">
        <v>11</v>
      </c>
      <c r="E496" s="31">
        <v>1</v>
      </c>
      <c r="F496" s="31"/>
      <c r="G496" s="31"/>
      <c r="H496" s="34">
        <f>H497+H523</f>
        <v>185593.3</v>
      </c>
      <c r="I496" s="34">
        <f>I497+I523</f>
        <v>26158</v>
      </c>
      <c r="J496" s="34">
        <f>J497+J523</f>
        <v>0</v>
      </c>
      <c r="K496" s="6"/>
      <c r="L496" s="6"/>
    </row>
    <row r="497" spans="1:12" hidden="1" outlineLevel="1">
      <c r="A497" s="46"/>
      <c r="B497" s="29" t="s">
        <v>374</v>
      </c>
      <c r="C497" s="30">
        <v>902</v>
      </c>
      <c r="D497" s="31">
        <v>11</v>
      </c>
      <c r="E497" s="31">
        <v>1</v>
      </c>
      <c r="F497" s="31" t="s">
        <v>375</v>
      </c>
      <c r="G497" s="31"/>
      <c r="H497" s="34">
        <f>H502+H498</f>
        <v>0</v>
      </c>
      <c r="I497" s="34">
        <f>I502+I498</f>
        <v>0</v>
      </c>
      <c r="J497" s="34">
        <f>J502+J498</f>
        <v>0</v>
      </c>
      <c r="K497" s="6"/>
      <c r="L497" s="6"/>
    </row>
    <row r="498" spans="1:12" ht="31.2" hidden="1" outlineLevel="1">
      <c r="A498" s="46"/>
      <c r="B498" s="29" t="s">
        <v>384</v>
      </c>
      <c r="C498" s="30">
        <v>902</v>
      </c>
      <c r="D498" s="31">
        <v>11</v>
      </c>
      <c r="E498" s="31">
        <v>1</v>
      </c>
      <c r="F498" s="31" t="s">
        <v>385</v>
      </c>
      <c r="G498" s="31"/>
      <c r="H498" s="34">
        <f t="shared" ref="H498:J500" si="90">H499</f>
        <v>0</v>
      </c>
      <c r="I498" s="34">
        <f t="shared" si="90"/>
        <v>0</v>
      </c>
      <c r="J498" s="34">
        <f t="shared" si="90"/>
        <v>0</v>
      </c>
      <c r="K498" s="6"/>
      <c r="L498" s="6"/>
    </row>
    <row r="499" spans="1:12" hidden="1" outlineLevel="1">
      <c r="A499" s="46"/>
      <c r="B499" s="29" t="s">
        <v>404</v>
      </c>
      <c r="C499" s="30">
        <v>902</v>
      </c>
      <c r="D499" s="31">
        <v>11</v>
      </c>
      <c r="E499" s="31">
        <v>1</v>
      </c>
      <c r="F499" s="31" t="s">
        <v>405</v>
      </c>
      <c r="G499" s="31"/>
      <c r="H499" s="34">
        <f t="shared" si="90"/>
        <v>0</v>
      </c>
      <c r="I499" s="34">
        <f t="shared" si="90"/>
        <v>0</v>
      </c>
      <c r="J499" s="34">
        <f t="shared" si="90"/>
        <v>0</v>
      </c>
      <c r="K499" s="6"/>
      <c r="L499" s="6"/>
    </row>
    <row r="500" spans="1:12" ht="31.2" hidden="1" outlineLevel="1">
      <c r="A500" s="46"/>
      <c r="B500" s="29" t="s">
        <v>881</v>
      </c>
      <c r="C500" s="30">
        <v>902</v>
      </c>
      <c r="D500" s="31">
        <v>11</v>
      </c>
      <c r="E500" s="31">
        <v>1</v>
      </c>
      <c r="F500" s="31" t="s">
        <v>407</v>
      </c>
      <c r="G500" s="31"/>
      <c r="H500" s="34">
        <f t="shared" si="90"/>
        <v>0</v>
      </c>
      <c r="I500" s="34">
        <f t="shared" si="90"/>
        <v>0</v>
      </c>
      <c r="J500" s="34">
        <f t="shared" si="90"/>
        <v>0</v>
      </c>
      <c r="K500" s="6"/>
      <c r="L500" s="6"/>
    </row>
    <row r="501" spans="1:12" ht="31.2" hidden="1" outlineLevel="1">
      <c r="A501" s="46"/>
      <c r="B501" s="29" t="s">
        <v>133</v>
      </c>
      <c r="C501" s="30">
        <v>902</v>
      </c>
      <c r="D501" s="31">
        <v>11</v>
      </c>
      <c r="E501" s="31">
        <v>1</v>
      </c>
      <c r="F501" s="31" t="s">
        <v>407</v>
      </c>
      <c r="G501" s="31">
        <v>400</v>
      </c>
      <c r="H501" s="34">
        <v>0</v>
      </c>
      <c r="I501" s="34">
        <v>0</v>
      </c>
      <c r="J501" s="34">
        <v>0</v>
      </c>
      <c r="K501" s="6"/>
      <c r="L501" s="6"/>
    </row>
    <row r="502" spans="1:12" ht="31.2" hidden="1" outlineLevel="1">
      <c r="A502" s="46"/>
      <c r="B502" s="29" t="s">
        <v>420</v>
      </c>
      <c r="C502" s="30">
        <v>902</v>
      </c>
      <c r="D502" s="31">
        <v>11</v>
      </c>
      <c r="E502" s="31">
        <v>1</v>
      </c>
      <c r="F502" s="31" t="s">
        <v>421</v>
      </c>
      <c r="G502" s="31"/>
      <c r="H502" s="34">
        <f>H506+H509+H519+H516+H504</f>
        <v>0</v>
      </c>
      <c r="I502" s="34">
        <f>I506+I509+I519+I516</f>
        <v>0</v>
      </c>
      <c r="J502" s="34">
        <f>J506+J509+J519+J516</f>
        <v>0</v>
      </c>
      <c r="K502" s="6"/>
      <c r="L502" s="6"/>
    </row>
    <row r="503" spans="1:12" hidden="1" outlineLevel="1">
      <c r="A503" s="46"/>
      <c r="B503" s="29" t="s">
        <v>422</v>
      </c>
      <c r="C503" s="30">
        <v>902</v>
      </c>
      <c r="D503" s="31">
        <v>11</v>
      </c>
      <c r="E503" s="31">
        <v>1</v>
      </c>
      <c r="F503" s="31" t="s">
        <v>423</v>
      </c>
      <c r="G503" s="31"/>
      <c r="H503" s="34">
        <f>H504</f>
        <v>0</v>
      </c>
      <c r="I503" s="34">
        <v>0</v>
      </c>
      <c r="J503" s="34">
        <v>0</v>
      </c>
      <c r="K503" s="6"/>
      <c r="L503" s="6"/>
    </row>
    <row r="504" spans="1:12" ht="31.2" hidden="1" outlineLevel="1">
      <c r="A504" s="46"/>
      <c r="B504" s="29" t="s">
        <v>881</v>
      </c>
      <c r="C504" s="30">
        <v>902</v>
      </c>
      <c r="D504" s="31">
        <v>11</v>
      </c>
      <c r="E504" s="31">
        <v>1</v>
      </c>
      <c r="F504" s="31" t="s">
        <v>425</v>
      </c>
      <c r="G504" s="31"/>
      <c r="H504" s="34">
        <f>H505</f>
        <v>0</v>
      </c>
      <c r="I504" s="34">
        <v>0</v>
      </c>
      <c r="J504" s="34">
        <v>0</v>
      </c>
      <c r="K504" s="6"/>
      <c r="L504" s="6"/>
    </row>
    <row r="505" spans="1:12" ht="31.2" hidden="1" outlineLevel="1">
      <c r="A505" s="46"/>
      <c r="B505" s="29" t="s">
        <v>133</v>
      </c>
      <c r="C505" s="30">
        <v>902</v>
      </c>
      <c r="D505" s="31">
        <v>11</v>
      </c>
      <c r="E505" s="31">
        <v>1</v>
      </c>
      <c r="F505" s="31" t="s">
        <v>425</v>
      </c>
      <c r="G505" s="31">
        <v>400</v>
      </c>
      <c r="H505" s="34">
        <v>0</v>
      </c>
      <c r="I505" s="34">
        <v>0</v>
      </c>
      <c r="J505" s="34">
        <v>0</v>
      </c>
      <c r="K505" s="6"/>
      <c r="L505" s="6"/>
    </row>
    <row r="506" spans="1:12" hidden="1" outlineLevel="1">
      <c r="A506" s="46"/>
      <c r="B506" s="58" t="s">
        <v>430</v>
      </c>
      <c r="C506" s="30">
        <v>902</v>
      </c>
      <c r="D506" s="31">
        <v>11</v>
      </c>
      <c r="E506" s="31">
        <v>1</v>
      </c>
      <c r="F506" s="31" t="s">
        <v>431</v>
      </c>
      <c r="G506" s="31"/>
      <c r="H506" s="34">
        <f t="shared" ref="H506:J507" si="91">H507</f>
        <v>0</v>
      </c>
      <c r="I506" s="34">
        <f t="shared" si="91"/>
        <v>0</v>
      </c>
      <c r="J506" s="34">
        <f t="shared" si="91"/>
        <v>0</v>
      </c>
      <c r="K506" s="6"/>
      <c r="L506" s="6"/>
    </row>
    <row r="507" spans="1:12" ht="31.2" hidden="1" outlineLevel="1">
      <c r="A507" s="46"/>
      <c r="B507" s="29" t="s">
        <v>881</v>
      </c>
      <c r="C507" s="30">
        <v>902</v>
      </c>
      <c r="D507" s="31">
        <v>11</v>
      </c>
      <c r="E507" s="31">
        <v>1</v>
      </c>
      <c r="F507" s="31" t="s">
        <v>432</v>
      </c>
      <c r="G507" s="31"/>
      <c r="H507" s="34">
        <f t="shared" si="91"/>
        <v>0</v>
      </c>
      <c r="I507" s="34">
        <f t="shared" si="91"/>
        <v>0</v>
      </c>
      <c r="J507" s="34">
        <f t="shared" si="91"/>
        <v>0</v>
      </c>
      <c r="K507" s="6"/>
      <c r="L507" s="6"/>
    </row>
    <row r="508" spans="1:12" ht="31.2" hidden="1" outlineLevel="1">
      <c r="A508" s="46"/>
      <c r="B508" s="29" t="s">
        <v>133</v>
      </c>
      <c r="C508" s="30">
        <v>902</v>
      </c>
      <c r="D508" s="31">
        <v>11</v>
      </c>
      <c r="E508" s="31">
        <v>1</v>
      </c>
      <c r="F508" s="31" t="s">
        <v>432</v>
      </c>
      <c r="G508" s="31">
        <v>400</v>
      </c>
      <c r="H508" s="34">
        <v>0</v>
      </c>
      <c r="I508" s="34">
        <f>24000-24000</f>
        <v>0</v>
      </c>
      <c r="J508" s="34">
        <v>0</v>
      </c>
      <c r="K508" s="6"/>
      <c r="L508" s="6"/>
    </row>
    <row r="509" spans="1:12" hidden="1" outlineLevel="1">
      <c r="A509" s="46"/>
      <c r="B509" s="29" t="s">
        <v>433</v>
      </c>
      <c r="C509" s="30">
        <v>902</v>
      </c>
      <c r="D509" s="31">
        <v>11</v>
      </c>
      <c r="E509" s="31">
        <v>1</v>
      </c>
      <c r="F509" s="31" t="s">
        <v>434</v>
      </c>
      <c r="G509" s="31"/>
      <c r="H509" s="34">
        <f>H510+H514</f>
        <v>0</v>
      </c>
      <c r="I509" s="34">
        <f>I510+I514</f>
        <v>0</v>
      </c>
      <c r="J509" s="34">
        <v>0</v>
      </c>
      <c r="K509" s="6"/>
      <c r="L509" s="6"/>
    </row>
    <row r="510" spans="1:12" ht="31.2" hidden="1" outlineLevel="1">
      <c r="A510" s="46"/>
      <c r="B510" s="29" t="s">
        <v>131</v>
      </c>
      <c r="C510" s="30">
        <v>902</v>
      </c>
      <c r="D510" s="31">
        <v>11</v>
      </c>
      <c r="E510" s="31">
        <v>1</v>
      </c>
      <c r="F510" s="31" t="s">
        <v>435</v>
      </c>
      <c r="G510" s="31"/>
      <c r="H510" s="34">
        <f>H512+H511+H513</f>
        <v>0</v>
      </c>
      <c r="I510" s="34">
        <f>I512+I511+I513</f>
        <v>0</v>
      </c>
      <c r="J510" s="34">
        <f>J512+J511+J513</f>
        <v>0</v>
      </c>
      <c r="K510" s="6"/>
      <c r="L510" s="6"/>
    </row>
    <row r="511" spans="1:12" ht="31.2" hidden="1" outlineLevel="1">
      <c r="A511" s="46"/>
      <c r="B511" s="29" t="s">
        <v>104</v>
      </c>
      <c r="C511" s="30">
        <v>902</v>
      </c>
      <c r="D511" s="31">
        <v>11</v>
      </c>
      <c r="E511" s="31">
        <v>1</v>
      </c>
      <c r="F511" s="31" t="s">
        <v>435</v>
      </c>
      <c r="G511" s="31">
        <v>200</v>
      </c>
      <c r="H511" s="34"/>
      <c r="I511" s="34">
        <v>0</v>
      </c>
      <c r="J511" s="34">
        <v>0</v>
      </c>
      <c r="K511" s="6"/>
      <c r="L511" s="6"/>
    </row>
    <row r="512" spans="1:12" ht="31.2" hidden="1" outlineLevel="1">
      <c r="A512" s="46"/>
      <c r="B512" s="29" t="s">
        <v>133</v>
      </c>
      <c r="C512" s="30">
        <v>902</v>
      </c>
      <c r="D512" s="31">
        <v>11</v>
      </c>
      <c r="E512" s="31">
        <v>1</v>
      </c>
      <c r="F512" s="31" t="s">
        <v>435</v>
      </c>
      <c r="G512" s="31">
        <v>400</v>
      </c>
      <c r="H512" s="34"/>
      <c r="I512" s="34">
        <v>0</v>
      </c>
      <c r="J512" s="34">
        <v>0</v>
      </c>
      <c r="K512" s="6"/>
      <c r="L512" s="6"/>
    </row>
    <row r="513" spans="1:12" hidden="1" outlineLevel="1">
      <c r="A513" s="46"/>
      <c r="B513" s="29" t="s">
        <v>194</v>
      </c>
      <c r="C513" s="30">
        <v>902</v>
      </c>
      <c r="D513" s="31">
        <v>11</v>
      </c>
      <c r="E513" s="31">
        <v>1</v>
      </c>
      <c r="F513" s="31" t="s">
        <v>435</v>
      </c>
      <c r="G513" s="31">
        <v>800</v>
      </c>
      <c r="H513" s="34"/>
      <c r="I513" s="34">
        <v>0</v>
      </c>
      <c r="J513" s="34">
        <v>0</v>
      </c>
      <c r="K513" s="6"/>
      <c r="L513" s="6"/>
    </row>
    <row r="514" spans="1:12" hidden="1" outlineLevel="1">
      <c r="A514" s="46"/>
      <c r="B514" s="29" t="s">
        <v>436</v>
      </c>
      <c r="C514" s="30">
        <v>902</v>
      </c>
      <c r="D514" s="31">
        <v>11</v>
      </c>
      <c r="E514" s="31">
        <v>1</v>
      </c>
      <c r="F514" s="31" t="s">
        <v>437</v>
      </c>
      <c r="G514" s="31"/>
      <c r="H514" s="34">
        <f>H515</f>
        <v>0</v>
      </c>
      <c r="I514" s="34">
        <f>I515</f>
        <v>0</v>
      </c>
      <c r="J514" s="34">
        <f>J515</f>
        <v>0</v>
      </c>
      <c r="K514" s="6"/>
      <c r="L514" s="6"/>
    </row>
    <row r="515" spans="1:12" ht="31.2" hidden="1" outlineLevel="1">
      <c r="A515" s="46"/>
      <c r="B515" s="29" t="s">
        <v>133</v>
      </c>
      <c r="C515" s="30">
        <v>902</v>
      </c>
      <c r="D515" s="31">
        <v>11</v>
      </c>
      <c r="E515" s="31">
        <v>1</v>
      </c>
      <c r="F515" s="31" t="s">
        <v>437</v>
      </c>
      <c r="G515" s="31">
        <v>400</v>
      </c>
      <c r="H515" s="34">
        <v>0</v>
      </c>
      <c r="I515" s="34">
        <v>0</v>
      </c>
      <c r="J515" s="34">
        <v>0</v>
      </c>
      <c r="K515" s="6"/>
      <c r="L515" s="6"/>
    </row>
    <row r="516" spans="1:12" ht="31.2" hidden="1" outlineLevel="1">
      <c r="A516" s="46"/>
      <c r="B516" s="29" t="s">
        <v>438</v>
      </c>
      <c r="C516" s="30">
        <v>902</v>
      </c>
      <c r="D516" s="31">
        <v>11</v>
      </c>
      <c r="E516" s="31">
        <v>1</v>
      </c>
      <c r="F516" s="31" t="s">
        <v>439</v>
      </c>
      <c r="G516" s="31"/>
      <c r="H516" s="34">
        <f t="shared" ref="H516:J517" si="92">H517</f>
        <v>0</v>
      </c>
      <c r="I516" s="34">
        <f t="shared" si="92"/>
        <v>0</v>
      </c>
      <c r="J516" s="34">
        <f t="shared" si="92"/>
        <v>0</v>
      </c>
      <c r="K516" s="6"/>
      <c r="L516" s="6"/>
    </row>
    <row r="517" spans="1:12" ht="31.2" hidden="1" outlineLevel="1">
      <c r="A517" s="46"/>
      <c r="B517" s="29" t="s">
        <v>131</v>
      </c>
      <c r="C517" s="30">
        <v>902</v>
      </c>
      <c r="D517" s="31">
        <v>11</v>
      </c>
      <c r="E517" s="31">
        <v>1</v>
      </c>
      <c r="F517" s="31" t="s">
        <v>440</v>
      </c>
      <c r="G517" s="31"/>
      <c r="H517" s="34">
        <f t="shared" si="92"/>
        <v>0</v>
      </c>
      <c r="I517" s="34">
        <f t="shared" si="92"/>
        <v>0</v>
      </c>
      <c r="J517" s="34">
        <f t="shared" si="92"/>
        <v>0</v>
      </c>
      <c r="K517" s="6"/>
      <c r="L517" s="6"/>
    </row>
    <row r="518" spans="1:12" ht="31.2" hidden="1" outlineLevel="1">
      <c r="A518" s="46"/>
      <c r="B518" s="29" t="s">
        <v>133</v>
      </c>
      <c r="C518" s="30">
        <v>902</v>
      </c>
      <c r="D518" s="31">
        <v>11</v>
      </c>
      <c r="E518" s="31">
        <v>1</v>
      </c>
      <c r="F518" s="31" t="s">
        <v>440</v>
      </c>
      <c r="G518" s="31">
        <v>400</v>
      </c>
      <c r="H518" s="34">
        <v>0</v>
      </c>
      <c r="I518" s="34">
        <v>0</v>
      </c>
      <c r="J518" s="34">
        <v>0</v>
      </c>
      <c r="K518" s="6"/>
      <c r="L518" s="6"/>
    </row>
    <row r="519" spans="1:12" ht="31.2" hidden="1" outlineLevel="1">
      <c r="A519" s="46"/>
      <c r="B519" s="29" t="s">
        <v>441</v>
      </c>
      <c r="C519" s="30">
        <v>902</v>
      </c>
      <c r="D519" s="31">
        <v>11</v>
      </c>
      <c r="E519" s="31">
        <v>1</v>
      </c>
      <c r="F519" s="31" t="s">
        <v>442</v>
      </c>
      <c r="G519" s="31"/>
      <c r="H519" s="34">
        <f>H520</f>
        <v>0</v>
      </c>
      <c r="I519" s="34">
        <f>I520</f>
        <v>0</v>
      </c>
      <c r="J519" s="34">
        <f>J520</f>
        <v>0</v>
      </c>
      <c r="K519" s="6"/>
      <c r="L519" s="6"/>
    </row>
    <row r="520" spans="1:12" ht="31.2" hidden="1" outlineLevel="1">
      <c r="A520" s="46"/>
      <c r="B520" s="29" t="s">
        <v>131</v>
      </c>
      <c r="C520" s="30">
        <v>902</v>
      </c>
      <c r="D520" s="31">
        <v>11</v>
      </c>
      <c r="E520" s="31">
        <v>1</v>
      </c>
      <c r="F520" s="31" t="s">
        <v>443</v>
      </c>
      <c r="G520" s="31"/>
      <c r="H520" s="34">
        <f>H521+H522</f>
        <v>0</v>
      </c>
      <c r="I520" s="34">
        <f>I521+I522</f>
        <v>0</v>
      </c>
      <c r="J520" s="34">
        <f>J521+J522</f>
        <v>0</v>
      </c>
      <c r="K520" s="6"/>
      <c r="L520" s="6"/>
    </row>
    <row r="521" spans="1:12" ht="31.2" hidden="1" outlineLevel="1">
      <c r="A521" s="46"/>
      <c r="B521" s="29" t="s">
        <v>104</v>
      </c>
      <c r="C521" s="30">
        <v>902</v>
      </c>
      <c r="D521" s="31">
        <v>11</v>
      </c>
      <c r="E521" s="31">
        <v>1</v>
      </c>
      <c r="F521" s="31" t="s">
        <v>443</v>
      </c>
      <c r="G521" s="31">
        <v>200</v>
      </c>
      <c r="H521" s="34">
        <v>0</v>
      </c>
      <c r="I521" s="34">
        <v>0</v>
      </c>
      <c r="J521" s="34">
        <v>0</v>
      </c>
      <c r="K521" s="6"/>
      <c r="L521" s="6"/>
    </row>
    <row r="522" spans="1:12" ht="31.2" hidden="1" outlineLevel="1">
      <c r="A522" s="46"/>
      <c r="B522" s="29" t="s">
        <v>133</v>
      </c>
      <c r="C522" s="30">
        <v>902</v>
      </c>
      <c r="D522" s="31">
        <v>11</v>
      </c>
      <c r="E522" s="31">
        <v>1</v>
      </c>
      <c r="F522" s="31" t="s">
        <v>443</v>
      </c>
      <c r="G522" s="31">
        <v>400</v>
      </c>
      <c r="H522" s="34">
        <v>0</v>
      </c>
      <c r="I522" s="34">
        <v>0</v>
      </c>
      <c r="J522" s="34">
        <v>0</v>
      </c>
      <c r="K522" s="6"/>
      <c r="L522" s="6"/>
    </row>
    <row r="523" spans="1:12" ht="31.2">
      <c r="A523" s="46"/>
      <c r="B523" s="29" t="s">
        <v>875</v>
      </c>
      <c r="C523" s="30">
        <v>902</v>
      </c>
      <c r="D523" s="31">
        <v>11</v>
      </c>
      <c r="E523" s="31">
        <v>1</v>
      </c>
      <c r="F523" s="31" t="s">
        <v>530</v>
      </c>
      <c r="G523" s="31"/>
      <c r="H523" s="34">
        <f>H524</f>
        <v>185593.3</v>
      </c>
      <c r="I523" s="34">
        <f>I524</f>
        <v>26158</v>
      </c>
      <c r="J523" s="34">
        <f>J524</f>
        <v>0</v>
      </c>
      <c r="K523" s="6"/>
      <c r="L523" s="6"/>
    </row>
    <row r="524" spans="1:12" ht="31.2" collapsed="1">
      <c r="A524" s="46"/>
      <c r="B524" s="29" t="s">
        <v>876</v>
      </c>
      <c r="C524" s="30">
        <v>902</v>
      </c>
      <c r="D524" s="31">
        <v>11</v>
      </c>
      <c r="E524" s="31">
        <v>1</v>
      </c>
      <c r="F524" s="31" t="s">
        <v>532</v>
      </c>
      <c r="G524" s="31"/>
      <c r="H524" s="34">
        <f>H525+H531+H537</f>
        <v>185593.3</v>
      </c>
      <c r="I524" s="34">
        <f t="shared" ref="I524:J524" si="93">I525+I531+I537</f>
        <v>26158</v>
      </c>
      <c r="J524" s="34">
        <f t="shared" si="93"/>
        <v>0</v>
      </c>
      <c r="K524" s="6"/>
      <c r="L524" s="6"/>
    </row>
    <row r="525" spans="1:12" ht="31.2" hidden="1" outlineLevel="1">
      <c r="A525" s="46"/>
      <c r="B525" s="29" t="s">
        <v>438</v>
      </c>
      <c r="C525" s="30">
        <v>902</v>
      </c>
      <c r="D525" s="31">
        <v>11</v>
      </c>
      <c r="E525" s="31">
        <v>1</v>
      </c>
      <c r="F525" s="31" t="s">
        <v>538</v>
      </c>
      <c r="G525" s="31"/>
      <c r="H525" s="34">
        <f>H529+H526</f>
        <v>0</v>
      </c>
      <c r="I525" s="34">
        <f>I529+I526</f>
        <v>0</v>
      </c>
      <c r="J525" s="34">
        <f>J529+J526</f>
        <v>0</v>
      </c>
    </row>
    <row r="526" spans="1:12" ht="31.2" hidden="1" outlineLevel="1">
      <c r="A526" s="46"/>
      <c r="B526" s="29" t="s">
        <v>131</v>
      </c>
      <c r="C526" s="30">
        <v>902</v>
      </c>
      <c r="D526" s="31">
        <v>11</v>
      </c>
      <c r="E526" s="31">
        <v>1</v>
      </c>
      <c r="F526" s="31" t="s">
        <v>539</v>
      </c>
      <c r="G526" s="31"/>
      <c r="H526" s="34">
        <f>H528+H527</f>
        <v>0</v>
      </c>
      <c r="I526" s="34">
        <f>I528</f>
        <v>0</v>
      </c>
      <c r="J526" s="34">
        <f>J528</f>
        <v>0</v>
      </c>
    </row>
    <row r="527" spans="1:12" ht="31.2" hidden="1" outlineLevel="1">
      <c r="A527" s="46"/>
      <c r="B527" s="29" t="s">
        <v>104</v>
      </c>
      <c r="C527" s="30">
        <v>902</v>
      </c>
      <c r="D527" s="31">
        <v>11</v>
      </c>
      <c r="E527" s="31">
        <v>1</v>
      </c>
      <c r="F527" s="31" t="s">
        <v>539</v>
      </c>
      <c r="G527" s="31">
        <v>200</v>
      </c>
      <c r="H527" s="34">
        <v>0</v>
      </c>
      <c r="I527" s="34">
        <v>0</v>
      </c>
      <c r="J527" s="34">
        <v>0</v>
      </c>
    </row>
    <row r="528" spans="1:12" ht="31.2" hidden="1" outlineLevel="1">
      <c r="A528" s="46"/>
      <c r="B528" s="29" t="s">
        <v>133</v>
      </c>
      <c r="C528" s="30">
        <v>902</v>
      </c>
      <c r="D528" s="31">
        <v>11</v>
      </c>
      <c r="E528" s="31">
        <v>1</v>
      </c>
      <c r="F528" s="31" t="s">
        <v>539</v>
      </c>
      <c r="G528" s="31">
        <v>400</v>
      </c>
      <c r="H528" s="34">
        <v>0</v>
      </c>
      <c r="I528" s="34">
        <v>0</v>
      </c>
      <c r="J528" s="34">
        <v>0</v>
      </c>
    </row>
    <row r="529" spans="1:81" ht="78" hidden="1" outlineLevel="1">
      <c r="A529" s="46"/>
      <c r="B529" s="29" t="s">
        <v>536</v>
      </c>
      <c r="C529" s="30">
        <v>902</v>
      </c>
      <c r="D529" s="31">
        <v>11</v>
      </c>
      <c r="E529" s="31">
        <v>1</v>
      </c>
      <c r="F529" s="31" t="s">
        <v>540</v>
      </c>
      <c r="G529" s="31"/>
      <c r="H529" s="34">
        <f>H530</f>
        <v>0</v>
      </c>
      <c r="I529" s="34">
        <f>I530</f>
        <v>0</v>
      </c>
      <c r="J529" s="34">
        <f>J530</f>
        <v>0</v>
      </c>
    </row>
    <row r="530" spans="1:81" ht="31.2" hidden="1" outlineLevel="1">
      <c r="A530" s="46"/>
      <c r="B530" s="29" t="s">
        <v>133</v>
      </c>
      <c r="C530" s="30">
        <v>902</v>
      </c>
      <c r="D530" s="31">
        <v>11</v>
      </c>
      <c r="E530" s="31">
        <v>1</v>
      </c>
      <c r="F530" s="31" t="s">
        <v>540</v>
      </c>
      <c r="G530" s="31">
        <v>400</v>
      </c>
      <c r="H530" s="34"/>
      <c r="I530" s="34">
        <v>0</v>
      </c>
      <c r="J530" s="34">
        <v>0</v>
      </c>
    </row>
    <row r="531" spans="1:81" ht="46.8" hidden="1" outlineLevel="1">
      <c r="A531" s="46"/>
      <c r="B531" s="29" t="s">
        <v>541</v>
      </c>
      <c r="C531" s="30">
        <v>902</v>
      </c>
      <c r="D531" s="31">
        <v>11</v>
      </c>
      <c r="E531" s="31">
        <v>1</v>
      </c>
      <c r="F531" s="31" t="s">
        <v>542</v>
      </c>
      <c r="G531" s="31"/>
      <c r="H531" s="34">
        <f>H532+H535</f>
        <v>0</v>
      </c>
      <c r="I531" s="34">
        <f>I532+I535</f>
        <v>0</v>
      </c>
      <c r="J531" s="34">
        <f>J546+J535+J544</f>
        <v>0</v>
      </c>
    </row>
    <row r="532" spans="1:81" ht="31.2" hidden="1" outlineLevel="1">
      <c r="A532" s="46"/>
      <c r="B532" s="29" t="s">
        <v>131</v>
      </c>
      <c r="C532" s="30">
        <v>902</v>
      </c>
      <c r="D532" s="31">
        <v>11</v>
      </c>
      <c r="E532" s="31">
        <v>1</v>
      </c>
      <c r="F532" s="31" t="s">
        <v>543</v>
      </c>
      <c r="G532" s="31"/>
      <c r="H532" s="34">
        <f>H533+H534</f>
        <v>0</v>
      </c>
      <c r="I532" s="34">
        <f>I533+I534</f>
        <v>0</v>
      </c>
      <c r="J532" s="34">
        <f>J533+J534</f>
        <v>0</v>
      </c>
    </row>
    <row r="533" spans="1:81" s="1" customFormat="1" ht="31.2" hidden="1" outlineLevel="1">
      <c r="A533" s="46"/>
      <c r="B533" s="29" t="s">
        <v>104</v>
      </c>
      <c r="C533" s="30">
        <v>902</v>
      </c>
      <c r="D533" s="31">
        <v>11</v>
      </c>
      <c r="E533" s="31">
        <v>1</v>
      </c>
      <c r="F533" s="31" t="s">
        <v>543</v>
      </c>
      <c r="G533" s="31">
        <v>200</v>
      </c>
      <c r="H533" s="34">
        <v>0</v>
      </c>
      <c r="I533" s="34">
        <v>0</v>
      </c>
      <c r="J533" s="34">
        <v>0</v>
      </c>
      <c r="K533" s="8"/>
      <c r="L533" s="9"/>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6"/>
      <c r="BS533" s="6"/>
      <c r="BT533" s="6"/>
      <c r="BU533" s="6"/>
      <c r="BV533" s="6"/>
      <c r="BW533" s="6"/>
      <c r="BX533" s="6"/>
      <c r="BY533" s="6"/>
      <c r="BZ533" s="6"/>
      <c r="CA533" s="6"/>
      <c r="CB533" s="6"/>
      <c r="CC533" s="6"/>
    </row>
    <row r="534" spans="1:81" s="3" customFormat="1" ht="31.2" hidden="1" outlineLevel="1">
      <c r="A534" s="46"/>
      <c r="B534" s="29" t="s">
        <v>133</v>
      </c>
      <c r="C534" s="30">
        <v>902</v>
      </c>
      <c r="D534" s="31">
        <v>11</v>
      </c>
      <c r="E534" s="31">
        <v>1</v>
      </c>
      <c r="F534" s="31" t="s">
        <v>543</v>
      </c>
      <c r="G534" s="31">
        <v>400</v>
      </c>
      <c r="H534" s="34">
        <v>0</v>
      </c>
      <c r="I534" s="34">
        <v>0</v>
      </c>
      <c r="J534" s="34">
        <v>0</v>
      </c>
      <c r="K534" s="8"/>
      <c r="L534" s="9"/>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6"/>
      <c r="BS534" s="6"/>
      <c r="BT534" s="6"/>
      <c r="BU534" s="6"/>
      <c r="BV534" s="6"/>
      <c r="BW534" s="6"/>
      <c r="BX534" s="6"/>
      <c r="BY534" s="6"/>
      <c r="BZ534" s="6"/>
      <c r="CA534" s="6"/>
      <c r="CB534" s="6"/>
      <c r="CC534" s="6"/>
    </row>
    <row r="535" spans="1:81" ht="78" hidden="1" outlineLevel="1">
      <c r="A535" s="46"/>
      <c r="B535" s="29" t="s">
        <v>536</v>
      </c>
      <c r="C535" s="30">
        <v>902</v>
      </c>
      <c r="D535" s="31">
        <v>11</v>
      </c>
      <c r="E535" s="31">
        <v>1</v>
      </c>
      <c r="F535" s="31" t="s">
        <v>544</v>
      </c>
      <c r="G535" s="31"/>
      <c r="H535" s="34">
        <f>H543+H536</f>
        <v>0</v>
      </c>
      <c r="I535" s="34">
        <f>I543+I536</f>
        <v>0</v>
      </c>
      <c r="J535" s="34">
        <f>J543</f>
        <v>0</v>
      </c>
    </row>
    <row r="536" spans="1:81" ht="31.2" hidden="1" outlineLevel="1">
      <c r="A536" s="46"/>
      <c r="B536" s="29" t="s">
        <v>133</v>
      </c>
      <c r="C536" s="30">
        <v>902</v>
      </c>
      <c r="D536" s="31">
        <v>11</v>
      </c>
      <c r="E536" s="31">
        <v>1</v>
      </c>
      <c r="F536" s="31" t="s">
        <v>544</v>
      </c>
      <c r="G536" s="31">
        <v>400</v>
      </c>
      <c r="H536" s="34">
        <v>0</v>
      </c>
      <c r="I536" s="34">
        <v>0</v>
      </c>
      <c r="J536" s="34">
        <v>0</v>
      </c>
    </row>
    <row r="537" spans="1:81" ht="46.8">
      <c r="A537" s="46"/>
      <c r="B537" s="29" t="s">
        <v>549</v>
      </c>
      <c r="C537" s="30">
        <v>902</v>
      </c>
      <c r="D537" s="31">
        <v>11</v>
      </c>
      <c r="E537" s="31">
        <v>1</v>
      </c>
      <c r="F537" s="31" t="s">
        <v>550</v>
      </c>
      <c r="G537" s="31"/>
      <c r="H537" s="34">
        <f>H538+H541</f>
        <v>185593.3</v>
      </c>
      <c r="I537" s="34">
        <f>I538+I541</f>
        <v>26158</v>
      </c>
      <c r="J537" s="34">
        <f>J538+J541</f>
        <v>0</v>
      </c>
    </row>
    <row r="538" spans="1:81" ht="31.2">
      <c r="A538" s="46"/>
      <c r="B538" s="29" t="s">
        <v>131</v>
      </c>
      <c r="C538" s="30">
        <v>902</v>
      </c>
      <c r="D538" s="31">
        <v>11</v>
      </c>
      <c r="E538" s="31">
        <v>1</v>
      </c>
      <c r="F538" s="31" t="s">
        <v>551</v>
      </c>
      <c r="G538" s="31"/>
      <c r="H538" s="34">
        <f>H540+H539</f>
        <v>7096.7999999999993</v>
      </c>
      <c r="I538" s="34">
        <f t="shared" ref="I538:J538" si="94">I540+I539</f>
        <v>26158</v>
      </c>
      <c r="J538" s="34">
        <f t="shared" si="94"/>
        <v>0</v>
      </c>
    </row>
    <row r="539" spans="1:81" s="3" customFormat="1" ht="31.2">
      <c r="A539" s="46"/>
      <c r="B539" s="29" t="s">
        <v>104</v>
      </c>
      <c r="C539" s="30">
        <v>902</v>
      </c>
      <c r="D539" s="31">
        <v>11</v>
      </c>
      <c r="E539" s="31">
        <v>1</v>
      </c>
      <c r="F539" s="31" t="s">
        <v>551</v>
      </c>
      <c r="G539" s="31">
        <v>200</v>
      </c>
      <c r="H539" s="34">
        <v>191</v>
      </c>
      <c r="I539" s="34">
        <v>0</v>
      </c>
      <c r="J539" s="34">
        <v>0</v>
      </c>
      <c r="K539" s="8"/>
      <c r="L539" s="9"/>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6"/>
      <c r="BS539" s="6"/>
      <c r="BT539" s="6"/>
      <c r="BU539" s="6"/>
      <c r="BV539" s="6"/>
      <c r="BW539" s="6"/>
      <c r="BX539" s="6"/>
      <c r="BY539" s="6"/>
      <c r="BZ539" s="6"/>
      <c r="CA539" s="6"/>
      <c r="CB539" s="6"/>
      <c r="CC539" s="6"/>
    </row>
    <row r="540" spans="1:81" s="3" customFormat="1" ht="31.2">
      <c r="A540" s="46"/>
      <c r="B540" s="29" t="s">
        <v>133</v>
      </c>
      <c r="C540" s="30">
        <v>902</v>
      </c>
      <c r="D540" s="31">
        <v>11</v>
      </c>
      <c r="E540" s="31">
        <v>1</v>
      </c>
      <c r="F540" s="31" t="s">
        <v>551</v>
      </c>
      <c r="G540" s="31">
        <v>400</v>
      </c>
      <c r="H540" s="34">
        <f>22890-15984.2</f>
        <v>6905.7999999999993</v>
      </c>
      <c r="I540" s="34">
        <f>26158</f>
        <v>26158</v>
      </c>
      <c r="J540" s="34">
        <v>0</v>
      </c>
      <c r="K540" s="8"/>
      <c r="L540" s="9"/>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c r="BX540" s="6"/>
      <c r="BY540" s="6"/>
      <c r="BZ540" s="6"/>
      <c r="CA540" s="6"/>
      <c r="CB540" s="6"/>
      <c r="CC540" s="6"/>
    </row>
    <row r="541" spans="1:81" ht="46.8">
      <c r="A541" s="46"/>
      <c r="B541" s="29" t="s">
        <v>932</v>
      </c>
      <c r="C541" s="30">
        <v>902</v>
      </c>
      <c r="D541" s="31">
        <v>11</v>
      </c>
      <c r="E541" s="31">
        <v>1</v>
      </c>
      <c r="F541" s="31" t="s">
        <v>931</v>
      </c>
      <c r="G541" s="31"/>
      <c r="H541" s="34">
        <f>H542</f>
        <v>178496.5</v>
      </c>
      <c r="I541" s="34">
        <f t="shared" ref="I541:J541" si="95">I542</f>
        <v>0</v>
      </c>
      <c r="J541" s="34">
        <f t="shared" si="95"/>
        <v>0</v>
      </c>
    </row>
    <row r="542" spans="1:81" ht="31.2" collapsed="1">
      <c r="A542" s="46"/>
      <c r="B542" s="29" t="s">
        <v>133</v>
      </c>
      <c r="C542" s="30">
        <v>902</v>
      </c>
      <c r="D542" s="31">
        <v>11</v>
      </c>
      <c r="E542" s="31">
        <v>1</v>
      </c>
      <c r="F542" s="31" t="s">
        <v>931</v>
      </c>
      <c r="G542" s="31">
        <v>400</v>
      </c>
      <c r="H542" s="34">
        <v>178496.5</v>
      </c>
      <c r="I542" s="34">
        <v>0</v>
      </c>
      <c r="J542" s="34">
        <v>0</v>
      </c>
      <c r="K542" s="45"/>
      <c r="L542" s="45"/>
    </row>
    <row r="543" spans="1:81" hidden="1" outlineLevel="1">
      <c r="A543" s="46"/>
      <c r="B543" s="29" t="s">
        <v>882</v>
      </c>
      <c r="C543" s="30">
        <v>902</v>
      </c>
      <c r="D543" s="31">
        <v>12</v>
      </c>
      <c r="E543" s="31"/>
      <c r="F543" s="31"/>
      <c r="G543" s="31"/>
      <c r="H543" s="34">
        <f>H544</f>
        <v>0</v>
      </c>
      <c r="I543" s="34">
        <f t="shared" ref="I543:J547" si="96">I544</f>
        <v>0</v>
      </c>
      <c r="J543" s="34">
        <f t="shared" si="96"/>
        <v>0</v>
      </c>
    </row>
    <row r="544" spans="1:81" hidden="1" outlineLevel="1">
      <c r="A544" s="46"/>
      <c r="B544" s="29" t="s">
        <v>883</v>
      </c>
      <c r="C544" s="30">
        <v>902</v>
      </c>
      <c r="D544" s="31">
        <v>12</v>
      </c>
      <c r="E544" s="31">
        <v>1</v>
      </c>
      <c r="F544" s="31"/>
      <c r="G544" s="31"/>
      <c r="H544" s="34">
        <f>H545</f>
        <v>0</v>
      </c>
      <c r="I544" s="34">
        <f t="shared" si="96"/>
        <v>0</v>
      </c>
      <c r="J544" s="34">
        <f t="shared" si="96"/>
        <v>0</v>
      </c>
    </row>
    <row r="545" spans="1:12" hidden="1" outlineLevel="1">
      <c r="A545" s="46"/>
      <c r="B545" s="29" t="s">
        <v>827</v>
      </c>
      <c r="C545" s="30">
        <v>902</v>
      </c>
      <c r="D545" s="31">
        <v>12</v>
      </c>
      <c r="E545" s="31">
        <v>1</v>
      </c>
      <c r="F545" s="31" t="s">
        <v>828</v>
      </c>
      <c r="G545" s="31"/>
      <c r="H545" s="34">
        <f>H546</f>
        <v>0</v>
      </c>
      <c r="I545" s="34">
        <f t="shared" si="96"/>
        <v>0</v>
      </c>
      <c r="J545" s="34">
        <f t="shared" si="96"/>
        <v>0</v>
      </c>
    </row>
    <row r="546" spans="1:12" hidden="1" outlineLevel="1">
      <c r="A546" s="46"/>
      <c r="B546" s="29" t="s">
        <v>829</v>
      </c>
      <c r="C546" s="30">
        <v>902</v>
      </c>
      <c r="D546" s="31">
        <v>12</v>
      </c>
      <c r="E546" s="31">
        <v>1</v>
      </c>
      <c r="F546" s="31" t="s">
        <v>830</v>
      </c>
      <c r="G546" s="31"/>
      <c r="H546" s="34">
        <f>H547</f>
        <v>0</v>
      </c>
      <c r="I546" s="34">
        <f t="shared" si="96"/>
        <v>0</v>
      </c>
      <c r="J546" s="34">
        <f t="shared" si="96"/>
        <v>0</v>
      </c>
    </row>
    <row r="547" spans="1:12" ht="31.2" hidden="1" outlineLevel="1">
      <c r="A547" s="46"/>
      <c r="B547" s="29" t="s">
        <v>833</v>
      </c>
      <c r="C547" s="30">
        <v>902</v>
      </c>
      <c r="D547" s="31">
        <v>12</v>
      </c>
      <c r="E547" s="31">
        <v>1</v>
      </c>
      <c r="F547" s="31" t="s">
        <v>834</v>
      </c>
      <c r="G547" s="31"/>
      <c r="H547" s="34">
        <f>H548</f>
        <v>0</v>
      </c>
      <c r="I547" s="34">
        <f t="shared" si="96"/>
        <v>0</v>
      </c>
      <c r="J547" s="34">
        <f t="shared" si="96"/>
        <v>0</v>
      </c>
      <c r="K547" s="6"/>
      <c r="L547" s="6"/>
    </row>
    <row r="548" spans="1:12" hidden="1" outlineLevel="1">
      <c r="A548" s="46"/>
      <c r="B548" s="29" t="s">
        <v>194</v>
      </c>
      <c r="C548" s="30">
        <v>902</v>
      </c>
      <c r="D548" s="31">
        <v>12</v>
      </c>
      <c r="E548" s="31">
        <v>1</v>
      </c>
      <c r="F548" s="31" t="s">
        <v>834</v>
      </c>
      <c r="G548" s="31">
        <v>800</v>
      </c>
      <c r="H548" s="34">
        <v>0</v>
      </c>
      <c r="I548" s="34">
        <v>0</v>
      </c>
      <c r="J548" s="34">
        <v>0</v>
      </c>
      <c r="K548" s="6"/>
      <c r="L548" s="6"/>
    </row>
    <row r="549" spans="1:12">
      <c r="A549" s="28"/>
      <c r="B549" s="29" t="s">
        <v>65</v>
      </c>
      <c r="C549" s="30">
        <v>902</v>
      </c>
      <c r="D549" s="31">
        <v>13</v>
      </c>
      <c r="E549" s="31"/>
      <c r="F549" s="32"/>
      <c r="G549" s="33"/>
      <c r="H549" s="34">
        <f t="shared" ref="H549:J554" si="97">H550</f>
        <v>220</v>
      </c>
      <c r="I549" s="34">
        <f t="shared" si="97"/>
        <v>220</v>
      </c>
      <c r="J549" s="34">
        <f t="shared" si="97"/>
        <v>220</v>
      </c>
      <c r="K549" s="6"/>
      <c r="L549" s="6"/>
    </row>
    <row r="550" spans="1:12">
      <c r="A550" s="28"/>
      <c r="B550" s="29" t="s">
        <v>66</v>
      </c>
      <c r="C550" s="30">
        <v>902</v>
      </c>
      <c r="D550" s="31">
        <v>13</v>
      </c>
      <c r="E550" s="31">
        <v>1</v>
      </c>
      <c r="F550" s="32"/>
      <c r="G550" s="33"/>
      <c r="H550" s="34">
        <f t="shared" si="97"/>
        <v>220</v>
      </c>
      <c r="I550" s="34">
        <f t="shared" si="97"/>
        <v>220</v>
      </c>
      <c r="J550" s="34">
        <f t="shared" si="97"/>
        <v>220</v>
      </c>
      <c r="K550" s="6"/>
      <c r="L550" s="6"/>
    </row>
    <row r="551" spans="1:12">
      <c r="A551" s="28"/>
      <c r="B551" s="29" t="s">
        <v>666</v>
      </c>
      <c r="C551" s="30">
        <v>902</v>
      </c>
      <c r="D551" s="31">
        <v>13</v>
      </c>
      <c r="E551" s="31">
        <v>1</v>
      </c>
      <c r="F551" s="32" t="s">
        <v>667</v>
      </c>
      <c r="G551" s="33"/>
      <c r="H551" s="34">
        <f t="shared" si="97"/>
        <v>220</v>
      </c>
      <c r="I551" s="34">
        <f t="shared" si="97"/>
        <v>220</v>
      </c>
      <c r="J551" s="34">
        <f t="shared" si="97"/>
        <v>220</v>
      </c>
      <c r="K551" s="6"/>
      <c r="L551" s="6"/>
    </row>
    <row r="552" spans="1:12" ht="31.2">
      <c r="A552" s="28"/>
      <c r="B552" s="64" t="s">
        <v>668</v>
      </c>
      <c r="C552" s="30">
        <v>902</v>
      </c>
      <c r="D552" s="31">
        <v>13</v>
      </c>
      <c r="E552" s="31">
        <v>1</v>
      </c>
      <c r="F552" s="32" t="s">
        <v>669</v>
      </c>
      <c r="G552" s="33"/>
      <c r="H552" s="34">
        <f>H553</f>
        <v>220</v>
      </c>
      <c r="I552" s="34">
        <f>I553</f>
        <v>220</v>
      </c>
      <c r="J552" s="34">
        <f>J553</f>
        <v>220</v>
      </c>
      <c r="K552" s="6"/>
      <c r="L552" s="6"/>
    </row>
    <row r="553" spans="1:12" ht="31.2">
      <c r="A553" s="28"/>
      <c r="B553" s="29" t="s">
        <v>676</v>
      </c>
      <c r="C553" s="30">
        <v>902</v>
      </c>
      <c r="D553" s="31">
        <v>13</v>
      </c>
      <c r="E553" s="31">
        <v>1</v>
      </c>
      <c r="F553" s="32" t="s">
        <v>677</v>
      </c>
      <c r="G553" s="33"/>
      <c r="H553" s="34">
        <f t="shared" si="97"/>
        <v>220</v>
      </c>
      <c r="I553" s="34">
        <f t="shared" si="97"/>
        <v>220</v>
      </c>
      <c r="J553" s="34">
        <f t="shared" si="97"/>
        <v>220</v>
      </c>
      <c r="K553" s="6"/>
      <c r="L553" s="6"/>
    </row>
    <row r="554" spans="1:12">
      <c r="A554" s="28"/>
      <c r="B554" s="29" t="s">
        <v>678</v>
      </c>
      <c r="C554" s="30">
        <v>902</v>
      </c>
      <c r="D554" s="31">
        <v>13</v>
      </c>
      <c r="E554" s="31">
        <v>1</v>
      </c>
      <c r="F554" s="32" t="s">
        <v>679</v>
      </c>
      <c r="G554" s="33"/>
      <c r="H554" s="34">
        <f t="shared" si="97"/>
        <v>220</v>
      </c>
      <c r="I554" s="34">
        <f t="shared" si="97"/>
        <v>220</v>
      </c>
      <c r="J554" s="34">
        <f t="shared" si="97"/>
        <v>220</v>
      </c>
      <c r="K554" s="6"/>
      <c r="L554" s="6"/>
    </row>
    <row r="555" spans="1:12">
      <c r="A555" s="28"/>
      <c r="B555" s="29" t="s">
        <v>680</v>
      </c>
      <c r="C555" s="30">
        <v>902</v>
      </c>
      <c r="D555" s="31">
        <v>13</v>
      </c>
      <c r="E555" s="31">
        <v>1</v>
      </c>
      <c r="F555" s="32" t="s">
        <v>679</v>
      </c>
      <c r="G555" s="33">
        <v>700</v>
      </c>
      <c r="H555" s="34">
        <v>220</v>
      </c>
      <c r="I555" s="34">
        <v>220</v>
      </c>
      <c r="J555" s="34">
        <v>220</v>
      </c>
      <c r="K555" s="6"/>
      <c r="L555" s="6"/>
    </row>
    <row r="556" spans="1:12" ht="31.2">
      <c r="A556" s="28"/>
      <c r="B556" s="29" t="s">
        <v>884</v>
      </c>
      <c r="C556" s="30">
        <v>902</v>
      </c>
      <c r="D556" s="31">
        <v>14</v>
      </c>
      <c r="E556" s="31"/>
      <c r="F556" s="32"/>
      <c r="G556" s="33"/>
      <c r="H556" s="34">
        <f>H557</f>
        <v>135660.5</v>
      </c>
      <c r="I556" s="34">
        <f>I557</f>
        <v>0</v>
      </c>
      <c r="J556" s="34">
        <f>J557</f>
        <v>0</v>
      </c>
      <c r="K556" s="6"/>
      <c r="L556" s="6"/>
    </row>
    <row r="557" spans="1:12">
      <c r="A557" s="28"/>
      <c r="B557" s="29" t="s">
        <v>70</v>
      </c>
      <c r="C557" s="30">
        <v>902</v>
      </c>
      <c r="D557" s="31">
        <v>14</v>
      </c>
      <c r="E557" s="31">
        <v>3</v>
      </c>
      <c r="F557" s="32"/>
      <c r="G557" s="33"/>
      <c r="H557" s="34">
        <f>H563+H558</f>
        <v>135660.5</v>
      </c>
      <c r="I557" s="34">
        <f>I563+I558</f>
        <v>0</v>
      </c>
      <c r="J557" s="34">
        <f>J563+J558</f>
        <v>0</v>
      </c>
      <c r="K557" s="6"/>
      <c r="L557" s="6"/>
    </row>
    <row r="558" spans="1:12" ht="31.2">
      <c r="A558" s="28"/>
      <c r="B558" s="29" t="s">
        <v>885</v>
      </c>
      <c r="C558" s="30">
        <v>902</v>
      </c>
      <c r="D558" s="31">
        <v>14</v>
      </c>
      <c r="E558" s="31">
        <v>3</v>
      </c>
      <c r="F558" s="32" t="s">
        <v>495</v>
      </c>
      <c r="G558" s="33"/>
      <c r="H558" s="34">
        <f>H559</f>
        <v>17460.2</v>
      </c>
      <c r="I558" s="34">
        <f t="shared" ref="I558:J561" si="98">I559</f>
        <v>0</v>
      </c>
      <c r="J558" s="34">
        <f t="shared" si="98"/>
        <v>0</v>
      </c>
      <c r="K558" s="6"/>
      <c r="L558" s="6"/>
    </row>
    <row r="559" spans="1:12">
      <c r="A559" s="28"/>
      <c r="B559" s="29" t="s">
        <v>510</v>
      </c>
      <c r="C559" s="30">
        <v>902</v>
      </c>
      <c r="D559" s="31">
        <v>14</v>
      </c>
      <c r="E559" s="31">
        <v>3</v>
      </c>
      <c r="F559" s="32" t="s">
        <v>511</v>
      </c>
      <c r="G559" s="33"/>
      <c r="H559" s="34">
        <f>H560</f>
        <v>17460.2</v>
      </c>
      <c r="I559" s="34">
        <f t="shared" si="98"/>
        <v>0</v>
      </c>
      <c r="J559" s="34">
        <f t="shared" si="98"/>
        <v>0</v>
      </c>
      <c r="K559" s="6"/>
      <c r="L559" s="6"/>
    </row>
    <row r="560" spans="1:12">
      <c r="A560" s="28"/>
      <c r="B560" s="29" t="s">
        <v>512</v>
      </c>
      <c r="C560" s="30">
        <v>902</v>
      </c>
      <c r="D560" s="31">
        <v>14</v>
      </c>
      <c r="E560" s="31">
        <v>3</v>
      </c>
      <c r="F560" s="32" t="s">
        <v>513</v>
      </c>
      <c r="G560" s="33"/>
      <c r="H560" s="34">
        <f>H561</f>
        <v>17460.2</v>
      </c>
      <c r="I560" s="34">
        <f t="shared" si="98"/>
        <v>0</v>
      </c>
      <c r="J560" s="34">
        <f t="shared" si="98"/>
        <v>0</v>
      </c>
      <c r="K560" s="6"/>
      <c r="L560" s="6"/>
    </row>
    <row r="561" spans="1:12" ht="31.2">
      <c r="A561" s="28"/>
      <c r="B561" s="29" t="s">
        <v>514</v>
      </c>
      <c r="C561" s="30">
        <v>902</v>
      </c>
      <c r="D561" s="31">
        <v>14</v>
      </c>
      <c r="E561" s="31">
        <v>3</v>
      </c>
      <c r="F561" s="32" t="s">
        <v>515</v>
      </c>
      <c r="G561" s="33"/>
      <c r="H561" s="34">
        <f>H562</f>
        <v>17460.2</v>
      </c>
      <c r="I561" s="34">
        <f t="shared" si="98"/>
        <v>0</v>
      </c>
      <c r="J561" s="34">
        <f t="shared" si="98"/>
        <v>0</v>
      </c>
      <c r="K561" s="6"/>
      <c r="L561" s="6"/>
    </row>
    <row r="562" spans="1:12">
      <c r="A562" s="28"/>
      <c r="B562" s="29" t="s">
        <v>516</v>
      </c>
      <c r="C562" s="30">
        <v>902</v>
      </c>
      <c r="D562" s="31">
        <v>14</v>
      </c>
      <c r="E562" s="31">
        <v>3</v>
      </c>
      <c r="F562" s="32" t="s">
        <v>515</v>
      </c>
      <c r="G562" s="33">
        <v>500</v>
      </c>
      <c r="H562" s="34">
        <v>17460.2</v>
      </c>
      <c r="I562" s="34">
        <v>0</v>
      </c>
      <c r="J562" s="34">
        <v>0</v>
      </c>
      <c r="K562" s="7"/>
      <c r="L562" s="6"/>
    </row>
    <row r="563" spans="1:12">
      <c r="A563" s="28"/>
      <c r="B563" s="29" t="s">
        <v>666</v>
      </c>
      <c r="C563" s="30">
        <v>902</v>
      </c>
      <c r="D563" s="31">
        <v>14</v>
      </c>
      <c r="E563" s="31">
        <v>3</v>
      </c>
      <c r="F563" s="32" t="s">
        <v>667</v>
      </c>
      <c r="G563" s="33"/>
      <c r="H563" s="34">
        <f>H564</f>
        <v>118200.3</v>
      </c>
      <c r="I563" s="34">
        <f t="shared" ref="I563:J566" si="99">I564</f>
        <v>0</v>
      </c>
      <c r="J563" s="34">
        <f t="shared" si="99"/>
        <v>0</v>
      </c>
      <c r="L563" s="6"/>
    </row>
    <row r="564" spans="1:12" ht="31.2">
      <c r="A564" s="28"/>
      <c r="B564" s="64" t="s">
        <v>668</v>
      </c>
      <c r="C564" s="30">
        <v>902</v>
      </c>
      <c r="D564" s="31">
        <v>14</v>
      </c>
      <c r="E564" s="31">
        <v>3</v>
      </c>
      <c r="F564" s="32" t="s">
        <v>669</v>
      </c>
      <c r="G564" s="33"/>
      <c r="H564" s="34">
        <f>H565</f>
        <v>118200.3</v>
      </c>
      <c r="I564" s="34">
        <f t="shared" si="99"/>
        <v>0</v>
      </c>
      <c r="J564" s="34">
        <f t="shared" si="99"/>
        <v>0</v>
      </c>
      <c r="L564" s="6"/>
    </row>
    <row r="565" spans="1:12" ht="31.2">
      <c r="A565" s="28"/>
      <c r="B565" s="29" t="s">
        <v>670</v>
      </c>
      <c r="C565" s="30">
        <v>902</v>
      </c>
      <c r="D565" s="31">
        <v>14</v>
      </c>
      <c r="E565" s="31">
        <v>3</v>
      </c>
      <c r="F565" s="32" t="s">
        <v>671</v>
      </c>
      <c r="G565" s="33"/>
      <c r="H565" s="34">
        <f>H566</f>
        <v>118200.3</v>
      </c>
      <c r="I565" s="34">
        <f t="shared" si="99"/>
        <v>0</v>
      </c>
      <c r="J565" s="34">
        <f t="shared" si="99"/>
        <v>0</v>
      </c>
      <c r="L565" s="6"/>
    </row>
    <row r="566" spans="1:12" ht="31.2">
      <c r="A566" s="28"/>
      <c r="B566" s="29" t="s">
        <v>674</v>
      </c>
      <c r="C566" s="30">
        <v>902</v>
      </c>
      <c r="D566" s="31">
        <v>14</v>
      </c>
      <c r="E566" s="31">
        <v>3</v>
      </c>
      <c r="F566" s="32" t="s">
        <v>675</v>
      </c>
      <c r="G566" s="33"/>
      <c r="H566" s="34">
        <f>H567</f>
        <v>118200.3</v>
      </c>
      <c r="I566" s="34">
        <f t="shared" si="99"/>
        <v>0</v>
      </c>
      <c r="J566" s="34">
        <f t="shared" si="99"/>
        <v>0</v>
      </c>
      <c r="L566" s="6"/>
    </row>
    <row r="567" spans="1:12">
      <c r="A567" s="28"/>
      <c r="B567" s="29" t="s">
        <v>516</v>
      </c>
      <c r="C567" s="30">
        <v>902</v>
      </c>
      <c r="D567" s="31">
        <v>14</v>
      </c>
      <c r="E567" s="31">
        <v>3</v>
      </c>
      <c r="F567" s="32" t="s">
        <v>675</v>
      </c>
      <c r="G567" s="33">
        <v>500</v>
      </c>
      <c r="H567" s="34">
        <f>69494.3+48706</f>
        <v>118200.3</v>
      </c>
      <c r="I567" s="34">
        <v>0</v>
      </c>
      <c r="J567" s="34">
        <v>0</v>
      </c>
      <c r="K567" s="45"/>
      <c r="L567" s="6"/>
    </row>
    <row r="568" spans="1:12" ht="31.2">
      <c r="A568" s="21" t="s">
        <v>886</v>
      </c>
      <c r="B568" s="36" t="s">
        <v>887</v>
      </c>
      <c r="C568" s="23">
        <v>905</v>
      </c>
      <c r="D568" s="24"/>
      <c r="E568" s="24"/>
      <c r="F568" s="25"/>
      <c r="G568" s="26"/>
      <c r="H568" s="27">
        <f>H569+H580</f>
        <v>65945.7</v>
      </c>
      <c r="I568" s="27">
        <f>I569+I580</f>
        <v>56607.700000000004</v>
      </c>
      <c r="J568" s="27">
        <f>J569+J580</f>
        <v>56663.8</v>
      </c>
      <c r="L568" s="6"/>
    </row>
    <row r="569" spans="1:12">
      <c r="A569" s="28"/>
      <c r="B569" s="29" t="s">
        <v>14</v>
      </c>
      <c r="C569" s="30">
        <v>905</v>
      </c>
      <c r="D569" s="31">
        <v>1</v>
      </c>
      <c r="E569" s="31"/>
      <c r="F569" s="32"/>
      <c r="G569" s="33"/>
      <c r="H569" s="34">
        <f>H570</f>
        <v>32545.7</v>
      </c>
      <c r="I569" s="34">
        <f t="shared" ref="I569:J573" si="100">I570</f>
        <v>33207.700000000004</v>
      </c>
      <c r="J569" s="34">
        <f t="shared" si="100"/>
        <v>33263.800000000003</v>
      </c>
      <c r="L569" s="6"/>
    </row>
    <row r="570" spans="1:12" ht="31.2">
      <c r="A570" s="28"/>
      <c r="B570" s="29" t="s">
        <v>19</v>
      </c>
      <c r="C570" s="30">
        <v>905</v>
      </c>
      <c r="D570" s="31">
        <v>1</v>
      </c>
      <c r="E570" s="31">
        <v>6</v>
      </c>
      <c r="F570" s="32"/>
      <c r="G570" s="33"/>
      <c r="H570" s="34">
        <f>H571</f>
        <v>32545.7</v>
      </c>
      <c r="I570" s="34">
        <f t="shared" si="100"/>
        <v>33207.700000000004</v>
      </c>
      <c r="J570" s="34">
        <f t="shared" si="100"/>
        <v>33263.800000000003</v>
      </c>
      <c r="L570" s="6"/>
    </row>
    <row r="571" spans="1:12">
      <c r="A571" s="28"/>
      <c r="B571" s="29" t="s">
        <v>666</v>
      </c>
      <c r="C571" s="30">
        <v>905</v>
      </c>
      <c r="D571" s="31">
        <v>1</v>
      </c>
      <c r="E571" s="31">
        <v>6</v>
      </c>
      <c r="F571" s="32" t="s">
        <v>667</v>
      </c>
      <c r="G571" s="33"/>
      <c r="H571" s="34">
        <f>H572</f>
        <v>32545.7</v>
      </c>
      <c r="I571" s="34">
        <f t="shared" si="100"/>
        <v>33207.700000000004</v>
      </c>
      <c r="J571" s="34">
        <f t="shared" si="100"/>
        <v>33263.800000000003</v>
      </c>
      <c r="L571" s="6"/>
    </row>
    <row r="572" spans="1:12" ht="31.2">
      <c r="A572" s="28"/>
      <c r="B572" s="64" t="s">
        <v>668</v>
      </c>
      <c r="C572" s="30">
        <v>905</v>
      </c>
      <c r="D572" s="31">
        <v>1</v>
      </c>
      <c r="E572" s="31">
        <v>6</v>
      </c>
      <c r="F572" s="32" t="s">
        <v>669</v>
      </c>
      <c r="G572" s="33"/>
      <c r="H572" s="34">
        <f>H573+H578</f>
        <v>32545.7</v>
      </c>
      <c r="I572" s="34">
        <f t="shared" si="100"/>
        <v>33207.700000000004</v>
      </c>
      <c r="J572" s="34">
        <f t="shared" si="100"/>
        <v>33263.800000000003</v>
      </c>
      <c r="L572" s="6"/>
    </row>
    <row r="573" spans="1:12" ht="31.2">
      <c r="A573" s="28"/>
      <c r="B573" s="29" t="s">
        <v>681</v>
      </c>
      <c r="C573" s="30">
        <v>905</v>
      </c>
      <c r="D573" s="31">
        <v>1</v>
      </c>
      <c r="E573" s="31">
        <v>6</v>
      </c>
      <c r="F573" s="32" t="s">
        <v>682</v>
      </c>
      <c r="G573" s="33"/>
      <c r="H573" s="34">
        <f>H574</f>
        <v>32545.7</v>
      </c>
      <c r="I573" s="34">
        <f t="shared" si="100"/>
        <v>33207.700000000004</v>
      </c>
      <c r="J573" s="34">
        <f t="shared" si="100"/>
        <v>33263.800000000003</v>
      </c>
      <c r="L573" s="6"/>
    </row>
    <row r="574" spans="1:12">
      <c r="A574" s="28"/>
      <c r="B574" s="29" t="s">
        <v>203</v>
      </c>
      <c r="C574" s="30">
        <v>905</v>
      </c>
      <c r="D574" s="31">
        <v>1</v>
      </c>
      <c r="E574" s="31">
        <v>6</v>
      </c>
      <c r="F574" s="32" t="s">
        <v>683</v>
      </c>
      <c r="G574" s="33"/>
      <c r="H574" s="34">
        <f>H575+H576+H577</f>
        <v>32545.7</v>
      </c>
      <c r="I574" s="34">
        <f>I575+I576+I577</f>
        <v>33207.700000000004</v>
      </c>
      <c r="J574" s="34">
        <f>J575+J576+J577</f>
        <v>33263.800000000003</v>
      </c>
      <c r="L574" s="6"/>
    </row>
    <row r="575" spans="1:12" ht="46.8">
      <c r="A575" s="28"/>
      <c r="B575" s="29" t="s">
        <v>116</v>
      </c>
      <c r="C575" s="30">
        <v>905</v>
      </c>
      <c r="D575" s="31">
        <v>1</v>
      </c>
      <c r="E575" s="31">
        <v>6</v>
      </c>
      <c r="F575" s="32" t="s">
        <v>683</v>
      </c>
      <c r="G575" s="33">
        <v>100</v>
      </c>
      <c r="H575" s="34">
        <f>28837.9-550</f>
        <v>28287.9</v>
      </c>
      <c r="I575" s="34">
        <v>28837.9</v>
      </c>
      <c r="J575" s="34">
        <v>28837.9</v>
      </c>
      <c r="L575" s="6"/>
    </row>
    <row r="576" spans="1:12" ht="31.2" collapsed="1">
      <c r="A576" s="28"/>
      <c r="B576" s="29" t="s">
        <v>104</v>
      </c>
      <c r="C576" s="30">
        <v>905</v>
      </c>
      <c r="D576" s="31">
        <v>1</v>
      </c>
      <c r="E576" s="31">
        <v>6</v>
      </c>
      <c r="F576" s="32" t="s">
        <v>683</v>
      </c>
      <c r="G576" s="33">
        <v>200</v>
      </c>
      <c r="H576" s="34">
        <v>4257.8</v>
      </c>
      <c r="I576" s="34">
        <v>4369.8</v>
      </c>
      <c r="J576" s="34">
        <v>4425.8999999999996</v>
      </c>
      <c r="L576" s="6"/>
    </row>
    <row r="577" spans="1:12" hidden="1" outlineLevel="1">
      <c r="A577" s="28"/>
      <c r="B577" s="29" t="s">
        <v>194</v>
      </c>
      <c r="C577" s="30">
        <v>905</v>
      </c>
      <c r="D577" s="31">
        <v>1</v>
      </c>
      <c r="E577" s="31">
        <v>6</v>
      </c>
      <c r="F577" s="32" t="s">
        <v>683</v>
      </c>
      <c r="G577" s="33">
        <v>800</v>
      </c>
      <c r="H577" s="34"/>
      <c r="I577" s="34"/>
      <c r="J577" s="34"/>
      <c r="L577" s="6"/>
    </row>
    <row r="578" spans="1:12" ht="93.6" hidden="1" outlineLevel="1">
      <c r="A578" s="28"/>
      <c r="B578" s="29" t="s">
        <v>205</v>
      </c>
      <c r="C578" s="30">
        <v>905</v>
      </c>
      <c r="D578" s="31">
        <v>1</v>
      </c>
      <c r="E578" s="31">
        <v>6</v>
      </c>
      <c r="F578" s="32" t="s">
        <v>684</v>
      </c>
      <c r="G578" s="33"/>
      <c r="H578" s="34">
        <f>H579</f>
        <v>0</v>
      </c>
      <c r="I578" s="34">
        <f>I579</f>
        <v>0</v>
      </c>
      <c r="J578" s="34">
        <f>J579</f>
        <v>0</v>
      </c>
      <c r="L578" s="6"/>
    </row>
    <row r="579" spans="1:12" ht="46.8" hidden="1" outlineLevel="1">
      <c r="A579" s="28"/>
      <c r="B579" s="29" t="s">
        <v>116</v>
      </c>
      <c r="C579" s="30">
        <v>905</v>
      </c>
      <c r="D579" s="31">
        <v>1</v>
      </c>
      <c r="E579" s="31">
        <v>6</v>
      </c>
      <c r="F579" s="32" t="s">
        <v>684</v>
      </c>
      <c r="G579" s="33">
        <v>100</v>
      </c>
      <c r="H579" s="34">
        <v>0</v>
      </c>
      <c r="I579" s="34">
        <v>0</v>
      </c>
      <c r="J579" s="34">
        <v>0</v>
      </c>
      <c r="K579" s="6"/>
      <c r="L579" s="6"/>
    </row>
    <row r="580" spans="1:12" ht="31.2">
      <c r="A580" s="28"/>
      <c r="B580" s="29" t="s">
        <v>884</v>
      </c>
      <c r="C580" s="30">
        <v>905</v>
      </c>
      <c r="D580" s="31">
        <v>14</v>
      </c>
      <c r="E580" s="31"/>
      <c r="F580" s="32"/>
      <c r="G580" s="33"/>
      <c r="H580" s="34">
        <f t="shared" ref="H580:J585" si="101">H581</f>
        <v>33400</v>
      </c>
      <c r="I580" s="34">
        <f t="shared" si="101"/>
        <v>23400</v>
      </c>
      <c r="J580" s="34">
        <f t="shared" si="101"/>
        <v>23400</v>
      </c>
      <c r="K580" s="6"/>
      <c r="L580" s="6"/>
    </row>
    <row r="581" spans="1:12" ht="31.2">
      <c r="A581" s="28"/>
      <c r="B581" s="29" t="s">
        <v>69</v>
      </c>
      <c r="C581" s="30">
        <v>905</v>
      </c>
      <c r="D581" s="31">
        <v>14</v>
      </c>
      <c r="E581" s="31">
        <v>1</v>
      </c>
      <c r="F581" s="32"/>
      <c r="G581" s="33"/>
      <c r="H581" s="34">
        <f t="shared" si="101"/>
        <v>33400</v>
      </c>
      <c r="I581" s="34">
        <f t="shared" si="101"/>
        <v>23400</v>
      </c>
      <c r="J581" s="34">
        <f t="shared" si="101"/>
        <v>23400</v>
      </c>
      <c r="K581" s="6"/>
      <c r="L581" s="6"/>
    </row>
    <row r="582" spans="1:12">
      <c r="A582" s="28"/>
      <c r="B582" s="29" t="s">
        <v>666</v>
      </c>
      <c r="C582" s="30">
        <v>905</v>
      </c>
      <c r="D582" s="31">
        <v>14</v>
      </c>
      <c r="E582" s="31">
        <v>1</v>
      </c>
      <c r="F582" s="32" t="s">
        <v>667</v>
      </c>
      <c r="G582" s="33"/>
      <c r="H582" s="34">
        <f t="shared" si="101"/>
        <v>33400</v>
      </c>
      <c r="I582" s="34">
        <f t="shared" si="101"/>
        <v>23400</v>
      </c>
      <c r="J582" s="34">
        <f t="shared" si="101"/>
        <v>23400</v>
      </c>
      <c r="K582" s="6"/>
      <c r="L582" s="6"/>
    </row>
    <row r="583" spans="1:12" ht="31.2">
      <c r="A583" s="28"/>
      <c r="B583" s="64" t="s">
        <v>668</v>
      </c>
      <c r="C583" s="30">
        <v>905</v>
      </c>
      <c r="D583" s="31">
        <v>14</v>
      </c>
      <c r="E583" s="31">
        <v>1</v>
      </c>
      <c r="F583" s="32" t="s">
        <v>669</v>
      </c>
      <c r="G583" s="33"/>
      <c r="H583" s="34">
        <f t="shared" si="101"/>
        <v>33400</v>
      </c>
      <c r="I583" s="34">
        <f t="shared" si="101"/>
        <v>23400</v>
      </c>
      <c r="J583" s="34">
        <f t="shared" si="101"/>
        <v>23400</v>
      </c>
      <c r="K583" s="6"/>
      <c r="L583" s="6"/>
    </row>
    <row r="584" spans="1:12" ht="31.2">
      <c r="A584" s="28"/>
      <c r="B584" s="29" t="s">
        <v>670</v>
      </c>
      <c r="C584" s="30">
        <v>905</v>
      </c>
      <c r="D584" s="31">
        <v>14</v>
      </c>
      <c r="E584" s="31">
        <v>1</v>
      </c>
      <c r="F584" s="32" t="s">
        <v>671</v>
      </c>
      <c r="G584" s="33"/>
      <c r="H584" s="34">
        <f t="shared" si="101"/>
        <v>33400</v>
      </c>
      <c r="I584" s="34">
        <f t="shared" si="101"/>
        <v>23400</v>
      </c>
      <c r="J584" s="34">
        <f t="shared" si="101"/>
        <v>23400</v>
      </c>
      <c r="K584" s="6"/>
      <c r="L584" s="6"/>
    </row>
    <row r="585" spans="1:12">
      <c r="A585" s="28"/>
      <c r="B585" s="29" t="s">
        <v>672</v>
      </c>
      <c r="C585" s="30">
        <v>905</v>
      </c>
      <c r="D585" s="31">
        <v>14</v>
      </c>
      <c r="E585" s="31">
        <v>1</v>
      </c>
      <c r="F585" s="32" t="s">
        <v>673</v>
      </c>
      <c r="G585" s="33"/>
      <c r="H585" s="34">
        <f t="shared" si="101"/>
        <v>33400</v>
      </c>
      <c r="I585" s="34">
        <f t="shared" si="101"/>
        <v>23400</v>
      </c>
      <c r="J585" s="34">
        <f t="shared" si="101"/>
        <v>23400</v>
      </c>
      <c r="K585" s="6"/>
      <c r="L585" s="6"/>
    </row>
    <row r="586" spans="1:12">
      <c r="A586" s="35"/>
      <c r="B586" s="29" t="s">
        <v>516</v>
      </c>
      <c r="C586" s="30">
        <v>905</v>
      </c>
      <c r="D586" s="31">
        <v>14</v>
      </c>
      <c r="E586" s="31">
        <v>1</v>
      </c>
      <c r="F586" s="32" t="s">
        <v>673</v>
      </c>
      <c r="G586" s="33">
        <v>500</v>
      </c>
      <c r="H586" s="34">
        <v>33400</v>
      </c>
      <c r="I586" s="34">
        <v>23400</v>
      </c>
      <c r="J586" s="34">
        <v>23400</v>
      </c>
      <c r="K586" s="6"/>
      <c r="L586" s="6"/>
    </row>
    <row r="587" spans="1:12">
      <c r="A587" s="21" t="s">
        <v>888</v>
      </c>
      <c r="B587" s="36" t="s">
        <v>889</v>
      </c>
      <c r="C587" s="23">
        <v>910</v>
      </c>
      <c r="D587" s="24"/>
      <c r="E587" s="24"/>
      <c r="F587" s="25"/>
      <c r="G587" s="26"/>
      <c r="H587" s="27">
        <f t="shared" ref="H587:J589" si="102">H588</f>
        <v>6822.0999999999995</v>
      </c>
      <c r="I587" s="27">
        <f t="shared" si="102"/>
        <v>6776.3</v>
      </c>
      <c r="J587" s="27">
        <f t="shared" si="102"/>
        <v>6776.3</v>
      </c>
      <c r="K587" s="6"/>
      <c r="L587" s="6"/>
    </row>
    <row r="588" spans="1:12">
      <c r="A588" s="28"/>
      <c r="B588" s="29" t="s">
        <v>14</v>
      </c>
      <c r="C588" s="30">
        <v>910</v>
      </c>
      <c r="D588" s="31">
        <v>1</v>
      </c>
      <c r="E588" s="31"/>
      <c r="F588" s="32"/>
      <c r="G588" s="33"/>
      <c r="H588" s="34">
        <f t="shared" si="102"/>
        <v>6822.0999999999995</v>
      </c>
      <c r="I588" s="34">
        <f t="shared" si="102"/>
        <v>6776.3</v>
      </c>
      <c r="J588" s="34">
        <f t="shared" si="102"/>
        <v>6776.3</v>
      </c>
      <c r="K588" s="6"/>
      <c r="L588" s="6"/>
    </row>
    <row r="589" spans="1:12" ht="31.2">
      <c r="A589" s="28"/>
      <c r="B589" s="29" t="s">
        <v>19</v>
      </c>
      <c r="C589" s="30">
        <v>910</v>
      </c>
      <c r="D589" s="31">
        <v>1</v>
      </c>
      <c r="E589" s="31">
        <v>6</v>
      </c>
      <c r="F589" s="32"/>
      <c r="G589" s="33"/>
      <c r="H589" s="34">
        <f t="shared" si="102"/>
        <v>6822.0999999999995</v>
      </c>
      <c r="I589" s="34">
        <f t="shared" si="102"/>
        <v>6776.3</v>
      </c>
      <c r="J589" s="34">
        <f t="shared" si="102"/>
        <v>6776.3</v>
      </c>
      <c r="K589" s="6"/>
      <c r="L589" s="6"/>
    </row>
    <row r="590" spans="1:12">
      <c r="A590" s="28"/>
      <c r="B590" s="29" t="s">
        <v>819</v>
      </c>
      <c r="C590" s="30">
        <v>910</v>
      </c>
      <c r="D590" s="31">
        <v>1</v>
      </c>
      <c r="E590" s="31">
        <v>6</v>
      </c>
      <c r="F590" s="32" t="s">
        <v>820</v>
      </c>
      <c r="G590" s="33"/>
      <c r="H590" s="34">
        <f>H591+H594</f>
        <v>6822.0999999999995</v>
      </c>
      <c r="I590" s="34">
        <f>I591+I594</f>
        <v>6776.3</v>
      </c>
      <c r="J590" s="34">
        <f>J591+J594</f>
        <v>6776.3</v>
      </c>
      <c r="K590" s="6"/>
      <c r="L590" s="6"/>
    </row>
    <row r="591" spans="1:12">
      <c r="A591" s="28"/>
      <c r="B591" s="29" t="s">
        <v>821</v>
      </c>
      <c r="C591" s="30">
        <v>910</v>
      </c>
      <c r="D591" s="31">
        <v>1</v>
      </c>
      <c r="E591" s="31">
        <v>6</v>
      </c>
      <c r="F591" s="32" t="s">
        <v>822</v>
      </c>
      <c r="G591" s="33"/>
      <c r="H591" s="34">
        <f t="shared" ref="H591:J592" si="103">H592</f>
        <v>1855.2</v>
      </c>
      <c r="I591" s="34">
        <f t="shared" si="103"/>
        <v>1791.8</v>
      </c>
      <c r="J591" s="34">
        <f t="shared" si="103"/>
        <v>1791.8</v>
      </c>
      <c r="K591" s="6"/>
      <c r="L591" s="6"/>
    </row>
    <row r="592" spans="1:12">
      <c r="A592" s="28"/>
      <c r="B592" s="29" t="s">
        <v>203</v>
      </c>
      <c r="C592" s="30">
        <v>910</v>
      </c>
      <c r="D592" s="31">
        <v>1</v>
      </c>
      <c r="E592" s="31">
        <v>6</v>
      </c>
      <c r="F592" s="32" t="s">
        <v>823</v>
      </c>
      <c r="G592" s="33"/>
      <c r="H592" s="34">
        <f t="shared" si="103"/>
        <v>1855.2</v>
      </c>
      <c r="I592" s="34">
        <f t="shared" si="103"/>
        <v>1791.8</v>
      </c>
      <c r="J592" s="34">
        <f t="shared" si="103"/>
        <v>1791.8</v>
      </c>
      <c r="K592" s="6"/>
      <c r="L592" s="6"/>
    </row>
    <row r="593" spans="1:12" ht="46.8">
      <c r="A593" s="28"/>
      <c r="B593" s="29" t="s">
        <v>116</v>
      </c>
      <c r="C593" s="30">
        <v>910</v>
      </c>
      <c r="D593" s="31">
        <v>1</v>
      </c>
      <c r="E593" s="31">
        <v>6</v>
      </c>
      <c r="F593" s="32" t="s">
        <v>823</v>
      </c>
      <c r="G593" s="33">
        <v>100</v>
      </c>
      <c r="H593" s="34">
        <f>1791.8+63.4</f>
        <v>1855.2</v>
      </c>
      <c r="I593" s="34">
        <v>1791.8</v>
      </c>
      <c r="J593" s="34">
        <v>1791.8</v>
      </c>
      <c r="K593" s="6"/>
      <c r="L593" s="6"/>
    </row>
    <row r="594" spans="1:12">
      <c r="A594" s="28"/>
      <c r="B594" s="29" t="s">
        <v>824</v>
      </c>
      <c r="C594" s="30">
        <v>910</v>
      </c>
      <c r="D594" s="31">
        <v>1</v>
      </c>
      <c r="E594" s="31">
        <v>6</v>
      </c>
      <c r="F594" s="32" t="s">
        <v>825</v>
      </c>
      <c r="G594" s="33"/>
      <c r="H594" s="34">
        <f>H595</f>
        <v>4966.8999999999996</v>
      </c>
      <c r="I594" s="34">
        <f>I595</f>
        <v>4984.5</v>
      </c>
      <c r="J594" s="34">
        <f>J595</f>
        <v>4984.5</v>
      </c>
      <c r="K594" s="6"/>
      <c r="L594" s="6"/>
    </row>
    <row r="595" spans="1:12">
      <c r="A595" s="28"/>
      <c r="B595" s="29" t="s">
        <v>203</v>
      </c>
      <c r="C595" s="30">
        <v>910</v>
      </c>
      <c r="D595" s="31">
        <v>1</v>
      </c>
      <c r="E595" s="31">
        <v>6</v>
      </c>
      <c r="F595" s="32" t="s">
        <v>826</v>
      </c>
      <c r="G595" s="33"/>
      <c r="H595" s="34">
        <f>H596+H597+H598</f>
        <v>4966.8999999999996</v>
      </c>
      <c r="I595" s="34">
        <f>I596+I597+I598</f>
        <v>4984.5</v>
      </c>
      <c r="J595" s="34">
        <f>J596+J597+J598</f>
        <v>4984.5</v>
      </c>
      <c r="K595" s="6"/>
      <c r="L595" s="6"/>
    </row>
    <row r="596" spans="1:12" ht="46.8">
      <c r="A596" s="28"/>
      <c r="B596" s="29" t="s">
        <v>116</v>
      </c>
      <c r="C596" s="30">
        <v>910</v>
      </c>
      <c r="D596" s="31">
        <v>1</v>
      </c>
      <c r="E596" s="31">
        <v>6</v>
      </c>
      <c r="F596" s="32" t="s">
        <v>826</v>
      </c>
      <c r="G596" s="33">
        <v>100</v>
      </c>
      <c r="H596" s="34">
        <f>4391.2-17.6</f>
        <v>4373.5999999999995</v>
      </c>
      <c r="I596" s="34">
        <v>4391.2</v>
      </c>
      <c r="J596" s="34">
        <v>4391.2</v>
      </c>
      <c r="K596" s="6"/>
      <c r="L596" s="6"/>
    </row>
    <row r="597" spans="1:12" ht="31.2">
      <c r="A597" s="35"/>
      <c r="B597" s="29" t="s">
        <v>104</v>
      </c>
      <c r="C597" s="30">
        <v>910</v>
      </c>
      <c r="D597" s="31">
        <v>1</v>
      </c>
      <c r="E597" s="31">
        <v>6</v>
      </c>
      <c r="F597" s="32" t="s">
        <v>826</v>
      </c>
      <c r="G597" s="33">
        <v>200</v>
      </c>
      <c r="H597" s="34">
        <v>562.79999999999995</v>
      </c>
      <c r="I597" s="34">
        <v>562.79999999999995</v>
      </c>
      <c r="J597" s="34">
        <v>562.79999999999995</v>
      </c>
      <c r="K597" s="6"/>
      <c r="L597" s="6"/>
    </row>
    <row r="598" spans="1:12">
      <c r="A598" s="35"/>
      <c r="B598" s="29" t="s">
        <v>194</v>
      </c>
      <c r="C598" s="30">
        <v>910</v>
      </c>
      <c r="D598" s="31">
        <v>1</v>
      </c>
      <c r="E598" s="31">
        <v>6</v>
      </c>
      <c r="F598" s="32" t="s">
        <v>826</v>
      </c>
      <c r="G598" s="33">
        <v>800</v>
      </c>
      <c r="H598" s="34">
        <v>30.5</v>
      </c>
      <c r="I598" s="34">
        <v>30.5</v>
      </c>
      <c r="J598" s="34">
        <v>30.5</v>
      </c>
      <c r="K598" s="6"/>
      <c r="L598" s="6"/>
    </row>
    <row r="599" spans="1:12" ht="31.2">
      <c r="A599" s="21" t="s">
        <v>890</v>
      </c>
      <c r="B599" s="36" t="s">
        <v>891</v>
      </c>
      <c r="C599" s="23">
        <v>917</v>
      </c>
      <c r="D599" s="24"/>
      <c r="E599" s="24"/>
      <c r="F599" s="25"/>
      <c r="G599" s="26"/>
      <c r="H599" s="27">
        <f t="shared" ref="H599:J600" si="104">H600</f>
        <v>18006.7</v>
      </c>
      <c r="I599" s="27">
        <f t="shared" si="104"/>
        <v>17819.400000000001</v>
      </c>
      <c r="J599" s="27">
        <f t="shared" si="104"/>
        <v>17832.7</v>
      </c>
      <c r="K599" s="6"/>
      <c r="L599" s="6"/>
    </row>
    <row r="600" spans="1:12">
      <c r="A600" s="28"/>
      <c r="B600" s="29" t="s">
        <v>30</v>
      </c>
      <c r="C600" s="30">
        <v>917</v>
      </c>
      <c r="D600" s="31">
        <v>4</v>
      </c>
      <c r="E600" s="31"/>
      <c r="F600" s="32"/>
      <c r="G600" s="33"/>
      <c r="H600" s="34">
        <f t="shared" si="104"/>
        <v>18006.7</v>
      </c>
      <c r="I600" s="34">
        <f t="shared" si="104"/>
        <v>17819.400000000001</v>
      </c>
      <c r="J600" s="34">
        <f t="shared" si="104"/>
        <v>17832.7</v>
      </c>
      <c r="K600" s="6"/>
      <c r="L600" s="6"/>
    </row>
    <row r="601" spans="1:12">
      <c r="A601" s="28"/>
      <c r="B601" s="29" t="s">
        <v>33</v>
      </c>
      <c r="C601" s="30">
        <v>917</v>
      </c>
      <c r="D601" s="31">
        <v>4</v>
      </c>
      <c r="E601" s="31">
        <v>12</v>
      </c>
      <c r="F601" s="32"/>
      <c r="G601" s="33"/>
      <c r="H601" s="34">
        <f>H602+H611</f>
        <v>18006.7</v>
      </c>
      <c r="I601" s="34">
        <f>I602+I611</f>
        <v>17819.400000000001</v>
      </c>
      <c r="J601" s="34">
        <f>J602+J611</f>
        <v>17832.7</v>
      </c>
      <c r="K601" s="6"/>
      <c r="L601" s="6"/>
    </row>
    <row r="602" spans="1:12" ht="31.2">
      <c r="A602" s="28"/>
      <c r="B602" s="29" t="s">
        <v>685</v>
      </c>
      <c r="C602" s="30">
        <v>917</v>
      </c>
      <c r="D602" s="31">
        <v>4</v>
      </c>
      <c r="E602" s="31">
        <v>12</v>
      </c>
      <c r="F602" s="32" t="s">
        <v>686</v>
      </c>
      <c r="G602" s="33"/>
      <c r="H602" s="34">
        <f>H603</f>
        <v>5000</v>
      </c>
      <c r="I602" s="34">
        <f t="shared" ref="I602:J605" si="105">I603</f>
        <v>5000</v>
      </c>
      <c r="J602" s="34">
        <f t="shared" si="105"/>
        <v>5000</v>
      </c>
      <c r="K602" s="6"/>
      <c r="L602" s="6"/>
    </row>
    <row r="603" spans="1:12" ht="46.8">
      <c r="A603" s="28"/>
      <c r="B603" s="29" t="s">
        <v>687</v>
      </c>
      <c r="C603" s="30">
        <v>917</v>
      </c>
      <c r="D603" s="31">
        <v>4</v>
      </c>
      <c r="E603" s="31">
        <v>12</v>
      </c>
      <c r="F603" s="32" t="s">
        <v>688</v>
      </c>
      <c r="G603" s="33"/>
      <c r="H603" s="34">
        <f>H604</f>
        <v>5000</v>
      </c>
      <c r="I603" s="34">
        <f t="shared" si="105"/>
        <v>5000</v>
      </c>
      <c r="J603" s="34">
        <f t="shared" si="105"/>
        <v>5000</v>
      </c>
      <c r="K603" s="6"/>
      <c r="L603" s="6"/>
    </row>
    <row r="604" spans="1:12">
      <c r="A604" s="28"/>
      <c r="B604" s="29" t="s">
        <v>689</v>
      </c>
      <c r="C604" s="30">
        <v>917</v>
      </c>
      <c r="D604" s="31">
        <v>4</v>
      </c>
      <c r="E604" s="31">
        <v>12</v>
      </c>
      <c r="F604" s="32" t="s">
        <v>690</v>
      </c>
      <c r="G604" s="33"/>
      <c r="H604" s="34">
        <f>H605+H607+H609</f>
        <v>5000</v>
      </c>
      <c r="I604" s="34">
        <f>I605+I607+I609</f>
        <v>5000</v>
      </c>
      <c r="J604" s="34">
        <f>J605+J607+J609</f>
        <v>5000</v>
      </c>
      <c r="K604" s="6"/>
      <c r="L604" s="6"/>
    </row>
    <row r="605" spans="1:12">
      <c r="A605" s="28"/>
      <c r="B605" s="29" t="s">
        <v>691</v>
      </c>
      <c r="C605" s="30">
        <v>917</v>
      </c>
      <c r="D605" s="31">
        <v>4</v>
      </c>
      <c r="E605" s="31">
        <v>12</v>
      </c>
      <c r="F605" s="32" t="s">
        <v>692</v>
      </c>
      <c r="G605" s="33"/>
      <c r="H605" s="34">
        <f>H606</f>
        <v>5000</v>
      </c>
      <c r="I605" s="34">
        <f t="shared" si="105"/>
        <v>5000</v>
      </c>
      <c r="J605" s="34">
        <f t="shared" si="105"/>
        <v>5000</v>
      </c>
      <c r="K605" s="6"/>
      <c r="L605" s="6"/>
    </row>
    <row r="606" spans="1:12" ht="31.2" collapsed="1">
      <c r="A606" s="28"/>
      <c r="B606" s="29" t="s">
        <v>104</v>
      </c>
      <c r="C606" s="30">
        <v>917</v>
      </c>
      <c r="D606" s="31">
        <v>4</v>
      </c>
      <c r="E606" s="31">
        <v>12</v>
      </c>
      <c r="F606" s="32" t="s">
        <v>692</v>
      </c>
      <c r="G606" s="33">
        <v>200</v>
      </c>
      <c r="H606" s="34">
        <v>5000</v>
      </c>
      <c r="I606" s="34">
        <v>5000</v>
      </c>
      <c r="J606" s="34">
        <v>5000</v>
      </c>
      <c r="K606" s="6"/>
      <c r="L606" s="6"/>
    </row>
    <row r="607" spans="1:12" ht="31.2" hidden="1" outlineLevel="1">
      <c r="A607" s="28"/>
      <c r="B607" s="29" t="s">
        <v>693</v>
      </c>
      <c r="C607" s="30">
        <v>917</v>
      </c>
      <c r="D607" s="31">
        <v>4</v>
      </c>
      <c r="E607" s="31">
        <v>12</v>
      </c>
      <c r="F607" s="32" t="s">
        <v>694</v>
      </c>
      <c r="G607" s="33"/>
      <c r="H607" s="34">
        <f>H608</f>
        <v>0</v>
      </c>
      <c r="I607" s="34">
        <f>I608</f>
        <v>0</v>
      </c>
      <c r="J607" s="34">
        <f>J608</f>
        <v>0</v>
      </c>
      <c r="K607" s="6"/>
      <c r="L607" s="6"/>
    </row>
    <row r="608" spans="1:12" ht="31.2" hidden="1" outlineLevel="1">
      <c r="A608" s="28"/>
      <c r="B608" s="29" t="s">
        <v>104</v>
      </c>
      <c r="C608" s="30">
        <v>917</v>
      </c>
      <c r="D608" s="31">
        <v>4</v>
      </c>
      <c r="E608" s="31">
        <v>12</v>
      </c>
      <c r="F608" s="32" t="s">
        <v>694</v>
      </c>
      <c r="G608" s="33">
        <v>200</v>
      </c>
      <c r="H608" s="34">
        <v>0</v>
      </c>
      <c r="I608" s="34">
        <v>0</v>
      </c>
      <c r="J608" s="34">
        <v>0</v>
      </c>
      <c r="K608" s="6"/>
      <c r="L608" s="6"/>
    </row>
    <row r="609" spans="1:12" ht="31.2" hidden="1" outlineLevel="1">
      <c r="A609" s="28"/>
      <c r="B609" s="29" t="s">
        <v>695</v>
      </c>
      <c r="C609" s="30">
        <v>917</v>
      </c>
      <c r="D609" s="31">
        <v>4</v>
      </c>
      <c r="E609" s="31">
        <v>12</v>
      </c>
      <c r="F609" s="32" t="s">
        <v>696</v>
      </c>
      <c r="G609" s="33"/>
      <c r="H609" s="34">
        <f>H610</f>
        <v>0</v>
      </c>
      <c r="I609" s="34">
        <f>I610</f>
        <v>0</v>
      </c>
      <c r="J609" s="34">
        <f>J610</f>
        <v>0</v>
      </c>
      <c r="K609" s="6"/>
      <c r="L609" s="6"/>
    </row>
    <row r="610" spans="1:12" ht="31.2" hidden="1" outlineLevel="1">
      <c r="A610" s="28"/>
      <c r="B610" s="29" t="s">
        <v>104</v>
      </c>
      <c r="C610" s="30">
        <v>917</v>
      </c>
      <c r="D610" s="31">
        <v>4</v>
      </c>
      <c r="E610" s="31">
        <v>12</v>
      </c>
      <c r="F610" s="32" t="s">
        <v>696</v>
      </c>
      <c r="G610" s="33">
        <v>200</v>
      </c>
      <c r="H610" s="34">
        <v>0</v>
      </c>
      <c r="I610" s="34">
        <v>0</v>
      </c>
      <c r="J610" s="34">
        <v>0</v>
      </c>
      <c r="K610" s="6"/>
      <c r="L610" s="6"/>
    </row>
    <row r="611" spans="1:12">
      <c r="A611" s="28"/>
      <c r="B611" s="29" t="s">
        <v>787</v>
      </c>
      <c r="C611" s="30">
        <v>917</v>
      </c>
      <c r="D611" s="31">
        <v>4</v>
      </c>
      <c r="E611" s="31">
        <v>12</v>
      </c>
      <c r="F611" s="32" t="s">
        <v>788</v>
      </c>
      <c r="G611" s="33"/>
      <c r="H611" s="34">
        <f t="shared" ref="H611:J612" si="106">H612</f>
        <v>13006.7</v>
      </c>
      <c r="I611" s="34">
        <f t="shared" si="106"/>
        <v>12819.4</v>
      </c>
      <c r="J611" s="34">
        <f t="shared" si="106"/>
        <v>12832.7</v>
      </c>
      <c r="K611" s="6"/>
      <c r="L611" s="6"/>
    </row>
    <row r="612" spans="1:12" ht="31.2">
      <c r="A612" s="28"/>
      <c r="B612" s="29" t="s">
        <v>792</v>
      </c>
      <c r="C612" s="30">
        <v>917</v>
      </c>
      <c r="D612" s="31">
        <v>4</v>
      </c>
      <c r="E612" s="31">
        <v>12</v>
      </c>
      <c r="F612" s="32" t="s">
        <v>793</v>
      </c>
      <c r="G612" s="33"/>
      <c r="H612" s="34">
        <f>H613+H617</f>
        <v>13006.7</v>
      </c>
      <c r="I612" s="34">
        <f t="shared" si="106"/>
        <v>12819.4</v>
      </c>
      <c r="J612" s="34">
        <f t="shared" si="106"/>
        <v>12832.7</v>
      </c>
      <c r="K612" s="6"/>
      <c r="L612" s="6"/>
    </row>
    <row r="613" spans="1:12">
      <c r="A613" s="28"/>
      <c r="B613" s="29" t="s">
        <v>203</v>
      </c>
      <c r="C613" s="30">
        <v>917</v>
      </c>
      <c r="D613" s="31">
        <v>4</v>
      </c>
      <c r="E613" s="31">
        <v>12</v>
      </c>
      <c r="F613" s="32" t="s">
        <v>794</v>
      </c>
      <c r="G613" s="33"/>
      <c r="H613" s="34">
        <f>H614+H616+H615</f>
        <v>13006.7</v>
      </c>
      <c r="I613" s="34">
        <f>I614+I616+I615</f>
        <v>12819.4</v>
      </c>
      <c r="J613" s="34">
        <f>J614+J616+J615</f>
        <v>12832.7</v>
      </c>
      <c r="K613" s="6"/>
      <c r="L613" s="6"/>
    </row>
    <row r="614" spans="1:12" ht="46.8">
      <c r="A614" s="28"/>
      <c r="B614" s="29" t="s">
        <v>116</v>
      </c>
      <c r="C614" s="30">
        <v>917</v>
      </c>
      <c r="D614" s="31">
        <v>4</v>
      </c>
      <c r="E614" s="31">
        <v>12</v>
      </c>
      <c r="F614" s="32" t="s">
        <v>794</v>
      </c>
      <c r="G614" s="33">
        <v>100</v>
      </c>
      <c r="H614" s="34">
        <v>11713.1</v>
      </c>
      <c r="I614" s="34">
        <v>11713.1</v>
      </c>
      <c r="J614" s="34">
        <v>11713.1</v>
      </c>
      <c r="K614" s="6"/>
      <c r="L614" s="6"/>
    </row>
    <row r="615" spans="1:12" ht="31.2">
      <c r="A615" s="28"/>
      <c r="B615" s="29" t="s">
        <v>104</v>
      </c>
      <c r="C615" s="30">
        <v>917</v>
      </c>
      <c r="D615" s="31">
        <v>4</v>
      </c>
      <c r="E615" s="31">
        <v>12</v>
      </c>
      <c r="F615" s="32" t="s">
        <v>794</v>
      </c>
      <c r="G615" s="33">
        <v>200</v>
      </c>
      <c r="H615" s="34">
        <v>1270.5999999999999</v>
      </c>
      <c r="I615" s="34">
        <v>1083.3</v>
      </c>
      <c r="J615" s="34">
        <v>1096.5999999999999</v>
      </c>
      <c r="K615" s="6"/>
      <c r="L615" s="6"/>
    </row>
    <row r="616" spans="1:12" collapsed="1">
      <c r="A616" s="28"/>
      <c r="B616" s="29" t="s">
        <v>194</v>
      </c>
      <c r="C616" s="30">
        <v>917</v>
      </c>
      <c r="D616" s="31">
        <v>4</v>
      </c>
      <c r="E616" s="31">
        <v>12</v>
      </c>
      <c r="F616" s="32" t="s">
        <v>794</v>
      </c>
      <c r="G616" s="33">
        <v>800</v>
      </c>
      <c r="H616" s="34">
        <v>23</v>
      </c>
      <c r="I616" s="34">
        <v>23</v>
      </c>
      <c r="J616" s="34">
        <v>23</v>
      </c>
      <c r="K616" s="6"/>
      <c r="L616" s="6"/>
    </row>
    <row r="617" spans="1:12" ht="93.6" hidden="1" outlineLevel="1">
      <c r="A617" s="28"/>
      <c r="B617" s="29" t="s">
        <v>205</v>
      </c>
      <c r="C617" s="30">
        <v>917</v>
      </c>
      <c r="D617" s="31">
        <v>4</v>
      </c>
      <c r="E617" s="31">
        <v>12</v>
      </c>
      <c r="F617" s="32" t="s">
        <v>795</v>
      </c>
      <c r="G617" s="33"/>
      <c r="H617" s="34">
        <f>H618</f>
        <v>0</v>
      </c>
      <c r="I617" s="34">
        <f>I618</f>
        <v>0</v>
      </c>
      <c r="J617" s="34">
        <f>J618</f>
        <v>0</v>
      </c>
      <c r="K617" s="6"/>
      <c r="L617" s="6"/>
    </row>
    <row r="618" spans="1:12" ht="46.8" hidden="1" outlineLevel="1">
      <c r="A618" s="28"/>
      <c r="B618" s="29" t="s">
        <v>116</v>
      </c>
      <c r="C618" s="30">
        <v>917</v>
      </c>
      <c r="D618" s="31">
        <v>4</v>
      </c>
      <c r="E618" s="31">
        <v>12</v>
      </c>
      <c r="F618" s="32" t="s">
        <v>795</v>
      </c>
      <c r="G618" s="33">
        <v>100</v>
      </c>
      <c r="H618" s="34">
        <v>0</v>
      </c>
      <c r="I618" s="34">
        <v>0</v>
      </c>
      <c r="J618" s="34">
        <v>0</v>
      </c>
      <c r="K618" s="6"/>
      <c r="L618" s="6"/>
    </row>
    <row r="619" spans="1:12" ht="31.2">
      <c r="A619" s="21" t="s">
        <v>892</v>
      </c>
      <c r="B619" s="36" t="s">
        <v>893</v>
      </c>
      <c r="C619" s="23">
        <v>921</v>
      </c>
      <c r="D619" s="24"/>
      <c r="E619" s="24"/>
      <c r="F619" s="25"/>
      <c r="G619" s="26"/>
      <c r="H619" s="27">
        <f t="shared" ref="H619:J620" si="107">H620</f>
        <v>17674.900000000001</v>
      </c>
      <c r="I619" s="27">
        <f t="shared" si="107"/>
        <v>17656.900000000001</v>
      </c>
      <c r="J619" s="27">
        <f t="shared" si="107"/>
        <v>17713.900000000001</v>
      </c>
      <c r="K619" s="6"/>
      <c r="L619" s="6"/>
    </row>
    <row r="620" spans="1:12">
      <c r="A620" s="28"/>
      <c r="B620" s="29" t="s">
        <v>14</v>
      </c>
      <c r="C620" s="30">
        <v>921</v>
      </c>
      <c r="D620" s="31">
        <v>1</v>
      </c>
      <c r="E620" s="31"/>
      <c r="F620" s="32"/>
      <c r="G620" s="33"/>
      <c r="H620" s="34">
        <f t="shared" si="107"/>
        <v>17674.900000000001</v>
      </c>
      <c r="I620" s="34">
        <f t="shared" si="107"/>
        <v>17656.900000000001</v>
      </c>
      <c r="J620" s="34">
        <f t="shared" si="107"/>
        <v>17713.900000000001</v>
      </c>
      <c r="K620" s="6"/>
      <c r="L620" s="6"/>
    </row>
    <row r="621" spans="1:12" collapsed="1">
      <c r="A621" s="28"/>
      <c r="B621" s="29" t="s">
        <v>22</v>
      </c>
      <c r="C621" s="30">
        <v>921</v>
      </c>
      <c r="D621" s="31">
        <v>1</v>
      </c>
      <c r="E621" s="31">
        <v>13</v>
      </c>
      <c r="F621" s="32"/>
      <c r="G621" s="33"/>
      <c r="H621" s="34">
        <f>H626+H622</f>
        <v>17674.900000000001</v>
      </c>
      <c r="I621" s="34">
        <f>I626+I622</f>
        <v>17656.900000000001</v>
      </c>
      <c r="J621" s="34">
        <f>J626+J622</f>
        <v>17713.900000000001</v>
      </c>
      <c r="K621" s="6"/>
      <c r="L621" s="6"/>
    </row>
    <row r="622" spans="1:12" hidden="1" outlineLevel="1">
      <c r="A622" s="28"/>
      <c r="B622" s="29" t="s">
        <v>764</v>
      </c>
      <c r="C622" s="30">
        <v>921</v>
      </c>
      <c r="D622" s="31">
        <v>1</v>
      </c>
      <c r="E622" s="31">
        <v>13</v>
      </c>
      <c r="F622" s="32" t="s">
        <v>731</v>
      </c>
      <c r="G622" s="33"/>
      <c r="H622" s="34">
        <f>H623</f>
        <v>0</v>
      </c>
      <c r="I622" s="34">
        <f t="shared" ref="I622:J624" si="108">I623</f>
        <v>0</v>
      </c>
      <c r="J622" s="34">
        <f t="shared" si="108"/>
        <v>0</v>
      </c>
      <c r="K622" s="6"/>
      <c r="L622" s="6"/>
    </row>
    <row r="623" spans="1:12" hidden="1" outlineLevel="1">
      <c r="A623" s="28"/>
      <c r="B623" s="29" t="s">
        <v>766</v>
      </c>
      <c r="C623" s="30">
        <v>921</v>
      </c>
      <c r="D623" s="31">
        <v>1</v>
      </c>
      <c r="E623" s="31">
        <v>13</v>
      </c>
      <c r="F623" s="32" t="s">
        <v>758</v>
      </c>
      <c r="G623" s="33"/>
      <c r="H623" s="34">
        <f>H624</f>
        <v>0</v>
      </c>
      <c r="I623" s="34">
        <f t="shared" si="108"/>
        <v>0</v>
      </c>
      <c r="J623" s="34">
        <f t="shared" si="108"/>
        <v>0</v>
      </c>
      <c r="K623" s="6"/>
      <c r="L623" s="6"/>
    </row>
    <row r="624" spans="1:12" hidden="1" outlineLevel="1">
      <c r="A624" s="28"/>
      <c r="B624" s="29" t="s">
        <v>203</v>
      </c>
      <c r="C624" s="30">
        <v>921</v>
      </c>
      <c r="D624" s="31">
        <v>1</v>
      </c>
      <c r="E624" s="31">
        <v>13</v>
      </c>
      <c r="F624" s="32" t="s">
        <v>760</v>
      </c>
      <c r="G624" s="33"/>
      <c r="H624" s="34">
        <f>H625</f>
        <v>0</v>
      </c>
      <c r="I624" s="34">
        <f t="shared" si="108"/>
        <v>0</v>
      </c>
      <c r="J624" s="34">
        <f t="shared" si="108"/>
        <v>0</v>
      </c>
      <c r="K624" s="6"/>
      <c r="L624" s="6"/>
    </row>
    <row r="625" spans="1:81" hidden="1" outlineLevel="1">
      <c r="A625" s="28"/>
      <c r="B625" s="29" t="s">
        <v>194</v>
      </c>
      <c r="C625" s="30">
        <v>921</v>
      </c>
      <c r="D625" s="31">
        <v>1</v>
      </c>
      <c r="E625" s="31">
        <v>13</v>
      </c>
      <c r="F625" s="32" t="s">
        <v>760</v>
      </c>
      <c r="G625" s="33">
        <v>800</v>
      </c>
      <c r="H625" s="34">
        <v>0</v>
      </c>
      <c r="I625" s="34">
        <v>0</v>
      </c>
      <c r="J625" s="34">
        <v>0</v>
      </c>
      <c r="K625" s="6"/>
      <c r="L625" s="6"/>
    </row>
    <row r="626" spans="1:81">
      <c r="A626" s="28"/>
      <c r="B626" s="29" t="s">
        <v>764</v>
      </c>
      <c r="C626" s="30">
        <v>921</v>
      </c>
      <c r="D626" s="31">
        <v>1</v>
      </c>
      <c r="E626" s="31">
        <v>13</v>
      </c>
      <c r="F626" s="32" t="s">
        <v>765</v>
      </c>
      <c r="G626" s="33"/>
      <c r="H626" s="34">
        <f>H627</f>
        <v>17674.900000000001</v>
      </c>
      <c r="I626" s="34">
        <f>I627</f>
        <v>17656.900000000001</v>
      </c>
      <c r="J626" s="34">
        <f>J627</f>
        <v>17713.900000000001</v>
      </c>
      <c r="K626" s="6"/>
      <c r="L626" s="6"/>
    </row>
    <row r="627" spans="1:81">
      <c r="A627" s="28"/>
      <c r="B627" s="29" t="s">
        <v>766</v>
      </c>
      <c r="C627" s="30">
        <v>921</v>
      </c>
      <c r="D627" s="31">
        <v>1</v>
      </c>
      <c r="E627" s="31">
        <v>13</v>
      </c>
      <c r="F627" s="32" t="s">
        <v>767</v>
      </c>
      <c r="G627" s="33"/>
      <c r="H627" s="34">
        <f>H628+H632</f>
        <v>17674.900000000001</v>
      </c>
      <c r="I627" s="34">
        <f>I628</f>
        <v>17656.900000000001</v>
      </c>
      <c r="J627" s="34">
        <f>J628</f>
        <v>17713.900000000001</v>
      </c>
    </row>
    <row r="628" spans="1:81">
      <c r="A628" s="28"/>
      <c r="B628" s="29" t="s">
        <v>203</v>
      </c>
      <c r="C628" s="30">
        <v>921</v>
      </c>
      <c r="D628" s="31">
        <v>1</v>
      </c>
      <c r="E628" s="31">
        <v>13</v>
      </c>
      <c r="F628" s="32" t="s">
        <v>768</v>
      </c>
      <c r="G628" s="33"/>
      <c r="H628" s="34">
        <f>H629+H631+H630</f>
        <v>17674.900000000001</v>
      </c>
      <c r="I628" s="34">
        <f>I629+I631+I630</f>
        <v>17656.900000000001</v>
      </c>
      <c r="J628" s="34">
        <f>J629+J631+J630</f>
        <v>17713.900000000001</v>
      </c>
    </row>
    <row r="629" spans="1:81" ht="46.8">
      <c r="A629" s="28"/>
      <c r="B629" s="29" t="s">
        <v>116</v>
      </c>
      <c r="C629" s="30">
        <v>921</v>
      </c>
      <c r="D629" s="31">
        <v>1</v>
      </c>
      <c r="E629" s="31">
        <v>13</v>
      </c>
      <c r="F629" s="32" t="s">
        <v>768</v>
      </c>
      <c r="G629" s="33">
        <v>100</v>
      </c>
      <c r="H629" s="34">
        <v>16421.900000000001</v>
      </c>
      <c r="I629" s="34">
        <v>16421.900000000001</v>
      </c>
      <c r="J629" s="34">
        <v>16421.900000000001</v>
      </c>
    </row>
    <row r="630" spans="1:81" ht="31.2" collapsed="1">
      <c r="A630" s="28"/>
      <c r="B630" s="29" t="s">
        <v>104</v>
      </c>
      <c r="C630" s="30">
        <v>921</v>
      </c>
      <c r="D630" s="31">
        <v>1</v>
      </c>
      <c r="E630" s="31">
        <v>13</v>
      </c>
      <c r="F630" s="32" t="s">
        <v>768</v>
      </c>
      <c r="G630" s="33">
        <v>200</v>
      </c>
      <c r="H630" s="34">
        <v>1253</v>
      </c>
      <c r="I630" s="34">
        <v>1235</v>
      </c>
      <c r="J630" s="34">
        <v>1292</v>
      </c>
    </row>
    <row r="631" spans="1:81" hidden="1" outlineLevel="1">
      <c r="A631" s="28"/>
      <c r="B631" s="29" t="s">
        <v>194</v>
      </c>
      <c r="C631" s="30">
        <v>921</v>
      </c>
      <c r="D631" s="31">
        <v>1</v>
      </c>
      <c r="E631" s="31">
        <v>13</v>
      </c>
      <c r="F631" s="32" t="s">
        <v>768</v>
      </c>
      <c r="G631" s="33">
        <v>800</v>
      </c>
      <c r="H631" s="34">
        <v>0</v>
      </c>
      <c r="I631" s="34">
        <v>0</v>
      </c>
      <c r="J631" s="34">
        <v>0</v>
      </c>
    </row>
    <row r="632" spans="1:81" s="1" customFormat="1" ht="93.6" hidden="1" outlineLevel="1">
      <c r="A632" s="28"/>
      <c r="B632" s="29" t="s">
        <v>205</v>
      </c>
      <c r="C632" s="30">
        <v>921</v>
      </c>
      <c r="D632" s="31">
        <v>1</v>
      </c>
      <c r="E632" s="31">
        <v>13</v>
      </c>
      <c r="F632" s="32" t="s">
        <v>774</v>
      </c>
      <c r="G632" s="33"/>
      <c r="H632" s="34">
        <f>H633</f>
        <v>0</v>
      </c>
      <c r="I632" s="34"/>
      <c r="J632" s="34"/>
      <c r="K632" s="8"/>
      <c r="L632" s="9"/>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c r="AX632" s="6"/>
      <c r="AY632" s="6"/>
      <c r="AZ632" s="6"/>
      <c r="BA632" s="6"/>
      <c r="BB632" s="6"/>
      <c r="BC632" s="6"/>
      <c r="BD632" s="6"/>
      <c r="BE632" s="6"/>
      <c r="BF632" s="6"/>
      <c r="BG632" s="6"/>
      <c r="BH632" s="6"/>
      <c r="BI632" s="6"/>
      <c r="BJ632" s="6"/>
      <c r="BK632" s="6"/>
      <c r="BL632" s="6"/>
      <c r="BM632" s="6"/>
      <c r="BN632" s="6"/>
      <c r="BO632" s="6"/>
      <c r="BP632" s="6"/>
      <c r="BQ632" s="6"/>
      <c r="BR632" s="6"/>
      <c r="BS632" s="6"/>
      <c r="BT632" s="6"/>
      <c r="BU632" s="6"/>
      <c r="BV632" s="6"/>
      <c r="BW632" s="6"/>
      <c r="BX632" s="6"/>
      <c r="BY632" s="6"/>
      <c r="BZ632" s="6"/>
      <c r="CA632" s="6"/>
      <c r="CB632" s="6"/>
      <c r="CC632" s="6"/>
    </row>
    <row r="633" spans="1:81" s="1" customFormat="1" ht="46.8" hidden="1" outlineLevel="1">
      <c r="A633" s="28"/>
      <c r="B633" s="29" t="s">
        <v>116</v>
      </c>
      <c r="C633" s="30">
        <v>921</v>
      </c>
      <c r="D633" s="31">
        <v>1</v>
      </c>
      <c r="E633" s="31">
        <v>13</v>
      </c>
      <c r="F633" s="32" t="s">
        <v>774</v>
      </c>
      <c r="G633" s="33">
        <v>100</v>
      </c>
      <c r="H633" s="34">
        <v>0</v>
      </c>
      <c r="I633" s="34">
        <v>0</v>
      </c>
      <c r="J633" s="34">
        <v>0</v>
      </c>
      <c r="K633" s="8"/>
      <c r="L633" s="9"/>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c r="AW633" s="6"/>
      <c r="AX633" s="6"/>
      <c r="AY633" s="6"/>
      <c r="AZ633" s="6"/>
      <c r="BA633" s="6"/>
      <c r="BB633" s="6"/>
      <c r="BC633" s="6"/>
      <c r="BD633" s="6"/>
      <c r="BE633" s="6"/>
      <c r="BF633" s="6"/>
      <c r="BG633" s="6"/>
      <c r="BH633" s="6"/>
      <c r="BI633" s="6"/>
      <c r="BJ633" s="6"/>
      <c r="BK633" s="6"/>
      <c r="BL633" s="6"/>
      <c r="BM633" s="6"/>
      <c r="BN633" s="6"/>
      <c r="BO633" s="6"/>
      <c r="BP633" s="6"/>
      <c r="BQ633" s="6"/>
      <c r="BR633" s="6"/>
      <c r="BS633" s="6"/>
      <c r="BT633" s="6"/>
      <c r="BU633" s="6"/>
      <c r="BV633" s="6"/>
      <c r="BW633" s="6"/>
      <c r="BX633" s="6"/>
      <c r="BY633" s="6"/>
      <c r="BZ633" s="6"/>
      <c r="CA633" s="6"/>
      <c r="CB633" s="6"/>
      <c r="CC633" s="6"/>
    </row>
    <row r="634" spans="1:81" ht="31.2">
      <c r="A634" s="21" t="s">
        <v>894</v>
      </c>
      <c r="B634" s="36" t="s">
        <v>895</v>
      </c>
      <c r="C634" s="23">
        <v>925</v>
      </c>
      <c r="D634" s="24"/>
      <c r="E634" s="24"/>
      <c r="F634" s="25"/>
      <c r="G634" s="26"/>
      <c r="H634" s="189">
        <f>H635+H892</f>
        <v>3433278.9999999995</v>
      </c>
      <c r="I634" s="189">
        <f>I635+I892</f>
        <v>3290025.4000000004</v>
      </c>
      <c r="J634" s="189">
        <f>J635+J892</f>
        <v>3341376.1</v>
      </c>
    </row>
    <row r="635" spans="1:81">
      <c r="A635" s="28"/>
      <c r="B635" s="29" t="s">
        <v>41</v>
      </c>
      <c r="C635" s="30">
        <v>925</v>
      </c>
      <c r="D635" s="31">
        <v>7</v>
      </c>
      <c r="E635" s="31"/>
      <c r="F635" s="32"/>
      <c r="G635" s="33"/>
      <c r="H635" s="188">
        <f>H636+H679+H788+H830</f>
        <v>3421340.8999999994</v>
      </c>
      <c r="I635" s="188">
        <f>I636+I679+I788+I830</f>
        <v>3278087.3000000003</v>
      </c>
      <c r="J635" s="188">
        <f>J636+J679+J788+J830</f>
        <v>3329438</v>
      </c>
    </row>
    <row r="636" spans="1:81">
      <c r="A636" s="28"/>
      <c r="B636" s="29" t="s">
        <v>42</v>
      </c>
      <c r="C636" s="30">
        <v>925</v>
      </c>
      <c r="D636" s="31">
        <v>7</v>
      </c>
      <c r="E636" s="31">
        <v>1</v>
      </c>
      <c r="F636" s="32"/>
      <c r="G636" s="33"/>
      <c r="H636" s="34">
        <f>H637+H672+H667</f>
        <v>976725.8</v>
      </c>
      <c r="I636" s="34">
        <f t="shared" ref="I636:J636" si="109">I637+I672+I667</f>
        <v>946508.4</v>
      </c>
      <c r="J636" s="34">
        <f t="shared" si="109"/>
        <v>997057.70000000007</v>
      </c>
      <c r="L636" s="6"/>
    </row>
    <row r="637" spans="1:81">
      <c r="A637" s="28"/>
      <c r="B637" s="29" t="s">
        <v>83</v>
      </c>
      <c r="C637" s="30">
        <v>925</v>
      </c>
      <c r="D637" s="31">
        <v>7</v>
      </c>
      <c r="E637" s="31">
        <v>1</v>
      </c>
      <c r="F637" s="32" t="s">
        <v>84</v>
      </c>
      <c r="G637" s="33"/>
      <c r="H637" s="34">
        <f>H638</f>
        <v>910863.4</v>
      </c>
      <c r="I637" s="34">
        <f>I638</f>
        <v>918492.4</v>
      </c>
      <c r="J637" s="34">
        <f>J638</f>
        <v>961823.00000000012</v>
      </c>
      <c r="L637" s="6"/>
    </row>
    <row r="638" spans="1:81">
      <c r="A638" s="28"/>
      <c r="B638" s="29" t="s">
        <v>85</v>
      </c>
      <c r="C638" s="30">
        <v>925</v>
      </c>
      <c r="D638" s="31">
        <v>7</v>
      </c>
      <c r="E638" s="31">
        <v>1</v>
      </c>
      <c r="F638" s="32" t="s">
        <v>86</v>
      </c>
      <c r="G638" s="33"/>
      <c r="H638" s="34">
        <f>H639+H654+H661+H664</f>
        <v>910863.4</v>
      </c>
      <c r="I638" s="34">
        <f>I639+I654+I661+I664</f>
        <v>918492.4</v>
      </c>
      <c r="J638" s="34">
        <f>J639+J654+J661+J664</f>
        <v>961823.00000000012</v>
      </c>
      <c r="L638" s="6"/>
    </row>
    <row r="639" spans="1:81" ht="46.8">
      <c r="A639" s="28"/>
      <c r="B639" s="29" t="s">
        <v>87</v>
      </c>
      <c r="C639" s="30">
        <v>925</v>
      </c>
      <c r="D639" s="31">
        <v>7</v>
      </c>
      <c r="E639" s="31">
        <v>1</v>
      </c>
      <c r="F639" s="32" t="s">
        <v>88</v>
      </c>
      <c r="G639" s="33"/>
      <c r="H639" s="34">
        <f>H3671+H648+H646+H644+H652+H650+H642+H640</f>
        <v>30260</v>
      </c>
      <c r="I639" s="34">
        <f>I3671+I648+I646+I644+I652+I650+I642+I640</f>
        <v>0</v>
      </c>
      <c r="J639" s="34">
        <f>J3671+J648+J646+J644+J652+J650+J642+J640</f>
        <v>0</v>
      </c>
      <c r="L639" s="6"/>
    </row>
    <row r="640" spans="1:81">
      <c r="A640" s="28"/>
      <c r="B640" s="29" t="s">
        <v>89</v>
      </c>
      <c r="C640" s="30">
        <v>925</v>
      </c>
      <c r="D640" s="31">
        <v>7</v>
      </c>
      <c r="E640" s="31">
        <v>1</v>
      </c>
      <c r="F640" s="32" t="s">
        <v>90</v>
      </c>
      <c r="G640" s="33"/>
      <c r="H640" s="34">
        <f>H641</f>
        <v>10070</v>
      </c>
      <c r="I640" s="34">
        <f>I641</f>
        <v>0</v>
      </c>
      <c r="J640" s="34">
        <f>J641</f>
        <v>0</v>
      </c>
      <c r="L640" s="6"/>
    </row>
    <row r="641" spans="1:12" ht="31.2">
      <c r="A641" s="28"/>
      <c r="B641" s="29" t="s">
        <v>91</v>
      </c>
      <c r="C641" s="30">
        <v>925</v>
      </c>
      <c r="D641" s="31">
        <v>7</v>
      </c>
      <c r="E641" s="31">
        <v>1</v>
      </c>
      <c r="F641" s="32" t="s">
        <v>90</v>
      </c>
      <c r="G641" s="33">
        <v>600</v>
      </c>
      <c r="H641" s="34">
        <f>5700+1966.1+2403.9</f>
        <v>10070</v>
      </c>
      <c r="I641" s="34">
        <v>0</v>
      </c>
      <c r="J641" s="34">
        <v>0</v>
      </c>
      <c r="K641" s="45"/>
      <c r="L641" s="6"/>
    </row>
    <row r="642" spans="1:12">
      <c r="A642" s="28"/>
      <c r="B642" s="29" t="s">
        <v>92</v>
      </c>
      <c r="C642" s="30">
        <v>925</v>
      </c>
      <c r="D642" s="31">
        <v>7</v>
      </c>
      <c r="E642" s="31">
        <v>1</v>
      </c>
      <c r="F642" s="32" t="s">
        <v>93</v>
      </c>
      <c r="G642" s="33"/>
      <c r="H642" s="34">
        <f>H643</f>
        <v>17490</v>
      </c>
      <c r="I642" s="34">
        <f>I643</f>
        <v>0</v>
      </c>
      <c r="J642" s="34">
        <f>J643</f>
        <v>0</v>
      </c>
      <c r="L642" s="6"/>
    </row>
    <row r="643" spans="1:12" ht="31.2" collapsed="1">
      <c r="A643" s="28"/>
      <c r="B643" s="29" t="s">
        <v>91</v>
      </c>
      <c r="C643" s="30">
        <v>925</v>
      </c>
      <c r="D643" s="31">
        <v>7</v>
      </c>
      <c r="E643" s="31">
        <v>1</v>
      </c>
      <c r="F643" s="32" t="s">
        <v>93</v>
      </c>
      <c r="G643" s="33">
        <v>600</v>
      </c>
      <c r="H643" s="34">
        <f>10000+7490</f>
        <v>17490</v>
      </c>
      <c r="I643" s="34">
        <v>0</v>
      </c>
      <c r="J643" s="34">
        <v>0</v>
      </c>
      <c r="K643" s="45"/>
      <c r="L643" s="6"/>
    </row>
    <row r="644" spans="1:12" ht="31.2" hidden="1" outlineLevel="1">
      <c r="A644" s="28"/>
      <c r="B644" s="29" t="s">
        <v>94</v>
      </c>
      <c r="C644" s="30">
        <v>925</v>
      </c>
      <c r="D644" s="31">
        <v>7</v>
      </c>
      <c r="E644" s="31">
        <v>1</v>
      </c>
      <c r="F644" s="32" t="s">
        <v>95</v>
      </c>
      <c r="G644" s="33"/>
      <c r="H644" s="34">
        <f>H645</f>
        <v>0</v>
      </c>
      <c r="I644" s="34">
        <f>I645</f>
        <v>0</v>
      </c>
      <c r="J644" s="34">
        <f>J645</f>
        <v>0</v>
      </c>
      <c r="L644" s="6"/>
    </row>
    <row r="645" spans="1:12" ht="31.2" hidden="1" outlineLevel="1">
      <c r="A645" s="28"/>
      <c r="B645" s="29" t="s">
        <v>91</v>
      </c>
      <c r="C645" s="30">
        <v>925</v>
      </c>
      <c r="D645" s="31">
        <v>7</v>
      </c>
      <c r="E645" s="31">
        <v>1</v>
      </c>
      <c r="F645" s="32" t="s">
        <v>95</v>
      </c>
      <c r="G645" s="33">
        <v>600</v>
      </c>
      <c r="H645" s="34">
        <v>0</v>
      </c>
      <c r="I645" s="34">
        <v>0</v>
      </c>
      <c r="J645" s="34">
        <v>0</v>
      </c>
      <c r="L645" s="6"/>
    </row>
    <row r="646" spans="1:12" hidden="1" outlineLevel="1">
      <c r="A646" s="28"/>
      <c r="B646" s="29" t="s">
        <v>96</v>
      </c>
      <c r="C646" s="30">
        <v>925</v>
      </c>
      <c r="D646" s="31">
        <v>7</v>
      </c>
      <c r="E646" s="31">
        <v>1</v>
      </c>
      <c r="F646" s="32" t="s">
        <v>97</v>
      </c>
      <c r="G646" s="33"/>
      <c r="H646" s="34">
        <f>H647</f>
        <v>0</v>
      </c>
      <c r="I646" s="34">
        <f>I647</f>
        <v>0</v>
      </c>
      <c r="J646" s="34">
        <f>J647</f>
        <v>0</v>
      </c>
      <c r="L646" s="6"/>
    </row>
    <row r="647" spans="1:12" ht="31.2" hidden="1" outlineLevel="1">
      <c r="A647" s="28"/>
      <c r="B647" s="29" t="s">
        <v>91</v>
      </c>
      <c r="C647" s="30">
        <v>925</v>
      </c>
      <c r="D647" s="31">
        <v>7</v>
      </c>
      <c r="E647" s="31">
        <v>1</v>
      </c>
      <c r="F647" s="32" t="s">
        <v>97</v>
      </c>
      <c r="G647" s="33">
        <v>600</v>
      </c>
      <c r="H647" s="34">
        <v>0</v>
      </c>
      <c r="I647" s="34">
        <v>0</v>
      </c>
      <c r="J647" s="34">
        <v>0</v>
      </c>
      <c r="L647" s="6"/>
    </row>
    <row r="648" spans="1:12" ht="31.2">
      <c r="A648" s="28"/>
      <c r="B648" s="29" t="s">
        <v>98</v>
      </c>
      <c r="C648" s="30">
        <v>925</v>
      </c>
      <c r="D648" s="31">
        <v>7</v>
      </c>
      <c r="E648" s="31">
        <v>1</v>
      </c>
      <c r="F648" s="32" t="s">
        <v>99</v>
      </c>
      <c r="G648" s="33"/>
      <c r="H648" s="34">
        <f>H649</f>
        <v>2700</v>
      </c>
      <c r="I648" s="34">
        <f>I649</f>
        <v>0</v>
      </c>
      <c r="J648" s="34">
        <f>J649</f>
        <v>0</v>
      </c>
      <c r="L648" s="6"/>
    </row>
    <row r="649" spans="1:12" ht="31.2" collapsed="1">
      <c r="A649" s="28"/>
      <c r="B649" s="29" t="s">
        <v>91</v>
      </c>
      <c r="C649" s="30">
        <v>925</v>
      </c>
      <c r="D649" s="31">
        <v>7</v>
      </c>
      <c r="E649" s="31">
        <v>1</v>
      </c>
      <c r="F649" s="32" t="s">
        <v>99</v>
      </c>
      <c r="G649" s="33">
        <v>600</v>
      </c>
      <c r="H649" s="34">
        <v>2700</v>
      </c>
      <c r="I649" s="34">
        <v>0</v>
      </c>
      <c r="J649" s="34">
        <v>0</v>
      </c>
      <c r="L649" s="6"/>
    </row>
    <row r="650" spans="1:12" ht="93.6" hidden="1" outlineLevel="1">
      <c r="A650" s="28"/>
      <c r="B650" s="29" t="s">
        <v>100</v>
      </c>
      <c r="C650" s="30">
        <v>925</v>
      </c>
      <c r="D650" s="31">
        <v>7</v>
      </c>
      <c r="E650" s="31">
        <v>1</v>
      </c>
      <c r="F650" s="32" t="s">
        <v>101</v>
      </c>
      <c r="G650" s="33"/>
      <c r="H650" s="34">
        <f>H651</f>
        <v>0</v>
      </c>
      <c r="I650" s="34">
        <f>I651</f>
        <v>0</v>
      </c>
      <c r="J650" s="34">
        <f>J651</f>
        <v>0</v>
      </c>
      <c r="L650" s="6"/>
    </row>
    <row r="651" spans="1:12" ht="31.2" hidden="1" outlineLevel="1">
      <c r="A651" s="28"/>
      <c r="B651" s="29" t="s">
        <v>91</v>
      </c>
      <c r="C651" s="30">
        <v>925</v>
      </c>
      <c r="D651" s="31">
        <v>7</v>
      </c>
      <c r="E651" s="31">
        <v>1</v>
      </c>
      <c r="F651" s="32" t="s">
        <v>101</v>
      </c>
      <c r="G651" s="33">
        <v>600</v>
      </c>
      <c r="H651" s="34"/>
      <c r="I651" s="34">
        <v>0</v>
      </c>
      <c r="J651" s="34">
        <v>0</v>
      </c>
      <c r="L651" s="6"/>
    </row>
    <row r="652" spans="1:12" ht="78" hidden="1" outlineLevel="1">
      <c r="A652" s="28"/>
      <c r="B652" s="29" t="s">
        <v>896</v>
      </c>
      <c r="C652" s="30">
        <v>925</v>
      </c>
      <c r="D652" s="31">
        <v>7</v>
      </c>
      <c r="E652" s="31">
        <v>1</v>
      </c>
      <c r="F652" s="32" t="s">
        <v>103</v>
      </c>
      <c r="G652" s="33"/>
      <c r="H652" s="34">
        <f>H653</f>
        <v>0</v>
      </c>
      <c r="I652" s="34">
        <f>I653</f>
        <v>0</v>
      </c>
      <c r="J652" s="34">
        <f>J653</f>
        <v>0</v>
      </c>
      <c r="L652" s="6"/>
    </row>
    <row r="653" spans="1:12" ht="31.2" hidden="1" outlineLevel="1">
      <c r="A653" s="28"/>
      <c r="B653" s="29" t="s">
        <v>91</v>
      </c>
      <c r="C653" s="30">
        <v>925</v>
      </c>
      <c r="D653" s="31">
        <v>7</v>
      </c>
      <c r="E653" s="31">
        <v>1</v>
      </c>
      <c r="F653" s="32" t="s">
        <v>103</v>
      </c>
      <c r="G653" s="33">
        <v>600</v>
      </c>
      <c r="H653" s="34">
        <v>0</v>
      </c>
      <c r="I653" s="34">
        <v>0</v>
      </c>
      <c r="J653" s="34">
        <v>0</v>
      </c>
      <c r="L653" s="6"/>
    </row>
    <row r="654" spans="1:12" ht="31.2">
      <c r="A654" s="28"/>
      <c r="B654" s="29" t="s">
        <v>105</v>
      </c>
      <c r="C654" s="30">
        <v>925</v>
      </c>
      <c r="D654" s="31">
        <v>7</v>
      </c>
      <c r="E654" s="31">
        <v>1</v>
      </c>
      <c r="F654" s="32" t="s">
        <v>106</v>
      </c>
      <c r="G654" s="33"/>
      <c r="H654" s="34">
        <f>H659+H657+H655</f>
        <v>876561.3</v>
      </c>
      <c r="I654" s="34">
        <f t="shared" ref="I654:J654" si="110">I659+I657+I655</f>
        <v>914288.70000000007</v>
      </c>
      <c r="J654" s="34">
        <f t="shared" si="110"/>
        <v>957451.10000000009</v>
      </c>
      <c r="L654" s="6"/>
    </row>
    <row r="655" spans="1:12">
      <c r="A655" s="28"/>
      <c r="B655" s="29" t="s">
        <v>107</v>
      </c>
      <c r="C655" s="30">
        <v>925</v>
      </c>
      <c r="D655" s="31">
        <v>7</v>
      </c>
      <c r="E655" s="31">
        <v>1</v>
      </c>
      <c r="F655" s="32" t="s">
        <v>108</v>
      </c>
      <c r="G655" s="33"/>
      <c r="H655" s="34">
        <f>H656</f>
        <v>1000</v>
      </c>
      <c r="I655" s="34">
        <f>I656</f>
        <v>1000</v>
      </c>
      <c r="J655" s="34">
        <f>J656</f>
        <v>1000</v>
      </c>
      <c r="L655" s="6"/>
    </row>
    <row r="656" spans="1:12" ht="31.2">
      <c r="A656" s="28"/>
      <c r="B656" s="29" t="s">
        <v>91</v>
      </c>
      <c r="C656" s="30">
        <v>925</v>
      </c>
      <c r="D656" s="31">
        <v>7</v>
      </c>
      <c r="E656" s="31">
        <v>1</v>
      </c>
      <c r="F656" s="32" t="s">
        <v>108</v>
      </c>
      <c r="G656" s="33">
        <v>600</v>
      </c>
      <c r="H656" s="34">
        <v>1000</v>
      </c>
      <c r="I656" s="34">
        <v>1000</v>
      </c>
      <c r="J656" s="34">
        <v>1000</v>
      </c>
      <c r="K656" s="45"/>
      <c r="L656" s="6"/>
    </row>
    <row r="657" spans="1:13" ht="46.8">
      <c r="A657" s="28"/>
      <c r="B657" s="29" t="s">
        <v>109</v>
      </c>
      <c r="C657" s="30">
        <v>925</v>
      </c>
      <c r="D657" s="31">
        <v>7</v>
      </c>
      <c r="E657" s="31">
        <v>1</v>
      </c>
      <c r="F657" s="32" t="s">
        <v>110</v>
      </c>
      <c r="G657" s="33"/>
      <c r="H657" s="34">
        <f>H658</f>
        <v>238085.5</v>
      </c>
      <c r="I657" s="34">
        <f>I658</f>
        <v>221809.9</v>
      </c>
      <c r="J657" s="34">
        <f>J658</f>
        <v>224338.3</v>
      </c>
      <c r="L657" s="6"/>
    </row>
    <row r="658" spans="1:13" ht="31.2">
      <c r="A658" s="28"/>
      <c r="B658" s="29" t="s">
        <v>91</v>
      </c>
      <c r="C658" s="30">
        <v>925</v>
      </c>
      <c r="D658" s="31">
        <v>7</v>
      </c>
      <c r="E658" s="31">
        <v>1</v>
      </c>
      <c r="F658" s="32" t="s">
        <v>110</v>
      </c>
      <c r="G658" s="33">
        <v>600</v>
      </c>
      <c r="H658" s="34">
        <f>214378.7+17206.8+6500</f>
        <v>238085.5</v>
      </c>
      <c r="I658" s="34">
        <v>221809.9</v>
      </c>
      <c r="J658" s="34">
        <v>224338.3</v>
      </c>
      <c r="K658" s="45"/>
      <c r="L658" s="6"/>
    </row>
    <row r="659" spans="1:13" ht="62.4">
      <c r="A659" s="28"/>
      <c r="B659" s="29" t="s">
        <v>114</v>
      </c>
      <c r="C659" s="30">
        <v>925</v>
      </c>
      <c r="D659" s="31">
        <v>7</v>
      </c>
      <c r="E659" s="31">
        <v>1</v>
      </c>
      <c r="F659" s="32" t="s">
        <v>115</v>
      </c>
      <c r="G659" s="33"/>
      <c r="H659" s="34">
        <f>H660</f>
        <v>637475.80000000005</v>
      </c>
      <c r="I659" s="34">
        <f>I660</f>
        <v>691478.8</v>
      </c>
      <c r="J659" s="34">
        <f>J660</f>
        <v>732112.8</v>
      </c>
      <c r="L659" s="6"/>
    </row>
    <row r="660" spans="1:13" ht="31.2">
      <c r="A660" s="28"/>
      <c r="B660" s="29" t="s">
        <v>91</v>
      </c>
      <c r="C660" s="30">
        <v>925</v>
      </c>
      <c r="D660" s="31">
        <v>7</v>
      </c>
      <c r="E660" s="31">
        <v>1</v>
      </c>
      <c r="F660" s="32" t="s">
        <v>115</v>
      </c>
      <c r="G660" s="33">
        <v>600</v>
      </c>
      <c r="H660" s="34">
        <f>623877.3+13598.5</f>
        <v>637475.80000000005</v>
      </c>
      <c r="I660" s="34">
        <f>677089.8+14389</f>
        <v>691478.8</v>
      </c>
      <c r="J660" s="34">
        <f>717723.8+14389</f>
        <v>732112.8</v>
      </c>
      <c r="K660" s="45"/>
      <c r="L660" s="7"/>
      <c r="M660" s="7"/>
    </row>
    <row r="661" spans="1:13" ht="46.8">
      <c r="A661" s="28"/>
      <c r="B661" s="29" t="s">
        <v>117</v>
      </c>
      <c r="C661" s="30">
        <v>925</v>
      </c>
      <c r="D661" s="31">
        <v>7</v>
      </c>
      <c r="E661" s="31">
        <v>1</v>
      </c>
      <c r="F661" s="32" t="s">
        <v>118</v>
      </c>
      <c r="G661" s="33"/>
      <c r="H661" s="34">
        <f t="shared" ref="H661:J662" si="111">H662</f>
        <v>4042.1</v>
      </c>
      <c r="I661" s="34">
        <f t="shared" si="111"/>
        <v>4203.7</v>
      </c>
      <c r="J661" s="34">
        <f t="shared" si="111"/>
        <v>4371.8999999999996</v>
      </c>
      <c r="L661" s="6"/>
    </row>
    <row r="662" spans="1:13" ht="93.6">
      <c r="A662" s="28"/>
      <c r="B662" s="29" t="s">
        <v>119</v>
      </c>
      <c r="C662" s="30">
        <v>925</v>
      </c>
      <c r="D662" s="31">
        <v>7</v>
      </c>
      <c r="E662" s="31">
        <v>1</v>
      </c>
      <c r="F662" s="32" t="s">
        <v>120</v>
      </c>
      <c r="G662" s="33"/>
      <c r="H662" s="34">
        <f t="shared" si="111"/>
        <v>4042.1</v>
      </c>
      <c r="I662" s="34">
        <f t="shared" si="111"/>
        <v>4203.7</v>
      </c>
      <c r="J662" s="34">
        <f t="shared" si="111"/>
        <v>4371.8999999999996</v>
      </c>
      <c r="L662" s="6"/>
    </row>
    <row r="663" spans="1:13" ht="31.2" collapsed="1">
      <c r="A663" s="28"/>
      <c r="B663" s="29" t="s">
        <v>91</v>
      </c>
      <c r="C663" s="30">
        <v>925</v>
      </c>
      <c r="D663" s="31">
        <v>7</v>
      </c>
      <c r="E663" s="31">
        <v>1</v>
      </c>
      <c r="F663" s="32" t="s">
        <v>120</v>
      </c>
      <c r="G663" s="33">
        <v>600</v>
      </c>
      <c r="H663" s="34">
        <v>4042.1</v>
      </c>
      <c r="I663" s="34">
        <v>4203.7</v>
      </c>
      <c r="J663" s="34">
        <v>4371.8999999999996</v>
      </c>
      <c r="L663" s="6"/>
    </row>
    <row r="664" spans="1:13" hidden="1" outlineLevel="1">
      <c r="A664" s="28"/>
      <c r="B664" s="29" t="s">
        <v>121</v>
      </c>
      <c r="C664" s="30">
        <v>925</v>
      </c>
      <c r="D664" s="31">
        <v>7</v>
      </c>
      <c r="E664" s="31">
        <v>1</v>
      </c>
      <c r="F664" s="32" t="s">
        <v>122</v>
      </c>
      <c r="G664" s="33"/>
      <c r="H664" s="34">
        <f t="shared" ref="H664:J665" si="112">H665</f>
        <v>0</v>
      </c>
      <c r="I664" s="34">
        <f t="shared" si="112"/>
        <v>0</v>
      </c>
      <c r="J664" s="34">
        <f t="shared" si="112"/>
        <v>0</v>
      </c>
      <c r="L664" s="6"/>
    </row>
    <row r="665" spans="1:13" ht="62.4" hidden="1" outlineLevel="1">
      <c r="A665" s="28"/>
      <c r="B665" s="29" t="s">
        <v>123</v>
      </c>
      <c r="C665" s="30">
        <v>925</v>
      </c>
      <c r="D665" s="31">
        <v>7</v>
      </c>
      <c r="E665" s="31">
        <v>1</v>
      </c>
      <c r="F665" s="32" t="s">
        <v>124</v>
      </c>
      <c r="G665" s="33"/>
      <c r="H665" s="34">
        <f t="shared" si="112"/>
        <v>0</v>
      </c>
      <c r="I665" s="34">
        <f t="shared" si="112"/>
        <v>0</v>
      </c>
      <c r="J665" s="34">
        <f t="shared" si="112"/>
        <v>0</v>
      </c>
      <c r="L665" s="6"/>
    </row>
    <row r="666" spans="1:13" ht="31.2" hidden="1" outlineLevel="1">
      <c r="A666" s="28"/>
      <c r="B666" s="29" t="s">
        <v>91</v>
      </c>
      <c r="C666" s="30">
        <v>925</v>
      </c>
      <c r="D666" s="31">
        <v>7</v>
      </c>
      <c r="E666" s="31">
        <v>1</v>
      </c>
      <c r="F666" s="32" t="s">
        <v>124</v>
      </c>
      <c r="G666" s="33">
        <v>600</v>
      </c>
      <c r="H666" s="34"/>
      <c r="I666" s="34">
        <v>0</v>
      </c>
      <c r="J666" s="34">
        <v>0</v>
      </c>
      <c r="L666" s="6"/>
    </row>
    <row r="667" spans="1:13" hidden="1" outlineLevel="1">
      <c r="A667" s="28"/>
      <c r="B667" s="29" t="s">
        <v>248</v>
      </c>
      <c r="C667" s="30">
        <v>925</v>
      </c>
      <c r="D667" s="31">
        <v>7</v>
      </c>
      <c r="E667" s="31">
        <v>1</v>
      </c>
      <c r="F667" s="32" t="s">
        <v>249</v>
      </c>
      <c r="G667" s="33"/>
      <c r="H667" s="34">
        <f>H668</f>
        <v>0</v>
      </c>
      <c r="I667" s="34">
        <f t="shared" ref="I667:J670" si="113">I668</f>
        <v>0</v>
      </c>
      <c r="J667" s="34">
        <f t="shared" si="113"/>
        <v>0</v>
      </c>
      <c r="L667" s="6"/>
    </row>
    <row r="668" spans="1:13" hidden="1" outlineLevel="1">
      <c r="A668" s="28"/>
      <c r="B668" s="29" t="s">
        <v>250</v>
      </c>
      <c r="C668" s="30">
        <v>925</v>
      </c>
      <c r="D668" s="31">
        <v>7</v>
      </c>
      <c r="E668" s="31">
        <v>1</v>
      </c>
      <c r="F668" s="32" t="s">
        <v>251</v>
      </c>
      <c r="G668" s="33"/>
      <c r="H668" s="34">
        <f>H669</f>
        <v>0</v>
      </c>
      <c r="I668" s="34">
        <f t="shared" si="113"/>
        <v>0</v>
      </c>
      <c r="J668" s="34">
        <f t="shared" si="113"/>
        <v>0</v>
      </c>
      <c r="L668" s="6"/>
    </row>
    <row r="669" spans="1:13" ht="46.8" hidden="1" outlineLevel="1">
      <c r="A669" s="28"/>
      <c r="B669" s="29" t="s">
        <v>252</v>
      </c>
      <c r="C669" s="30">
        <v>925</v>
      </c>
      <c r="D669" s="31">
        <v>7</v>
      </c>
      <c r="E669" s="31">
        <v>1</v>
      </c>
      <c r="F669" s="32" t="s">
        <v>253</v>
      </c>
      <c r="G669" s="33"/>
      <c r="H669" s="34">
        <f>H670</f>
        <v>0</v>
      </c>
      <c r="I669" s="34">
        <f>I670</f>
        <v>0</v>
      </c>
      <c r="J669" s="34">
        <f>J670</f>
        <v>0</v>
      </c>
      <c r="L669" s="6"/>
    </row>
    <row r="670" spans="1:13" hidden="1" outlineLevel="1">
      <c r="A670" s="28"/>
      <c r="B670" s="29" t="s">
        <v>92</v>
      </c>
      <c r="C670" s="30">
        <v>925</v>
      </c>
      <c r="D670" s="31">
        <v>7</v>
      </c>
      <c r="E670" s="31">
        <v>1</v>
      </c>
      <c r="F670" s="32" t="s">
        <v>254</v>
      </c>
      <c r="G670" s="33"/>
      <c r="H670" s="34">
        <f>H671</f>
        <v>0</v>
      </c>
      <c r="I670" s="34">
        <f t="shared" si="113"/>
        <v>0</v>
      </c>
      <c r="J670" s="34">
        <f t="shared" si="113"/>
        <v>0</v>
      </c>
      <c r="L670" s="6"/>
    </row>
    <row r="671" spans="1:13" ht="31.2" hidden="1" outlineLevel="1">
      <c r="A671" s="28"/>
      <c r="B671" s="29" t="s">
        <v>91</v>
      </c>
      <c r="C671" s="30">
        <v>925</v>
      </c>
      <c r="D671" s="31">
        <v>7</v>
      </c>
      <c r="E671" s="31">
        <v>1</v>
      </c>
      <c r="F671" s="32" t="s">
        <v>254</v>
      </c>
      <c r="G671" s="33">
        <v>600</v>
      </c>
      <c r="H671" s="34">
        <v>0</v>
      </c>
      <c r="I671" s="34">
        <v>0</v>
      </c>
      <c r="J671" s="34">
        <v>0</v>
      </c>
      <c r="L671" s="6"/>
    </row>
    <row r="672" spans="1:13" ht="46.8">
      <c r="A672" s="46"/>
      <c r="B672" s="29" t="s">
        <v>939</v>
      </c>
      <c r="C672" s="30">
        <v>925</v>
      </c>
      <c r="D672" s="31">
        <v>7</v>
      </c>
      <c r="E672" s="31">
        <v>1</v>
      </c>
      <c r="F672" s="32" t="s">
        <v>308</v>
      </c>
      <c r="G672" s="33"/>
      <c r="H672" s="34">
        <f t="shared" ref="H672:J673" si="114">H673</f>
        <v>65862.399999999994</v>
      </c>
      <c r="I672" s="34">
        <f t="shared" si="114"/>
        <v>28016</v>
      </c>
      <c r="J672" s="34">
        <f t="shared" si="114"/>
        <v>35234.699999999997</v>
      </c>
      <c r="L672" s="6"/>
    </row>
    <row r="673" spans="1:12" ht="46.8">
      <c r="A673" s="46"/>
      <c r="B673" s="29" t="s">
        <v>940</v>
      </c>
      <c r="C673" s="30">
        <v>925</v>
      </c>
      <c r="D673" s="31">
        <v>7</v>
      </c>
      <c r="E673" s="31">
        <v>1</v>
      </c>
      <c r="F673" s="32" t="s">
        <v>309</v>
      </c>
      <c r="G673" s="33"/>
      <c r="H673" s="34">
        <f t="shared" si="114"/>
        <v>65862.399999999994</v>
      </c>
      <c r="I673" s="34">
        <f t="shared" si="114"/>
        <v>28016</v>
      </c>
      <c r="J673" s="34">
        <f t="shared" si="114"/>
        <v>35234.699999999997</v>
      </c>
      <c r="L673" s="6"/>
    </row>
    <row r="674" spans="1:12" ht="46.8" collapsed="1">
      <c r="A674" s="46"/>
      <c r="B674" s="29" t="s">
        <v>310</v>
      </c>
      <c r="C674" s="30">
        <v>925</v>
      </c>
      <c r="D674" s="31">
        <v>7</v>
      </c>
      <c r="E674" s="31">
        <v>1</v>
      </c>
      <c r="F674" s="32" t="s">
        <v>311</v>
      </c>
      <c r="G674" s="33"/>
      <c r="H674" s="34">
        <f>H677+H675</f>
        <v>65862.399999999994</v>
      </c>
      <c r="I674" s="34">
        <f>I677+I675</f>
        <v>28016</v>
      </c>
      <c r="J674" s="34">
        <f>J677+J675</f>
        <v>35234.699999999997</v>
      </c>
      <c r="L674" s="6"/>
    </row>
    <row r="675" spans="1:12" hidden="1" outlineLevel="1">
      <c r="A675" s="46"/>
      <c r="B675" s="29" t="s">
        <v>897</v>
      </c>
      <c r="C675" s="30">
        <v>925</v>
      </c>
      <c r="D675" s="31">
        <v>7</v>
      </c>
      <c r="E675" s="31">
        <v>1</v>
      </c>
      <c r="F675" s="32" t="s">
        <v>313</v>
      </c>
      <c r="G675" s="33"/>
      <c r="H675" s="34">
        <f>H676</f>
        <v>0</v>
      </c>
      <c r="I675" s="34">
        <f>I676</f>
        <v>0</v>
      </c>
      <c r="J675" s="34">
        <f>J676</f>
        <v>0</v>
      </c>
      <c r="L675" s="6"/>
    </row>
    <row r="676" spans="1:12" ht="31.2" hidden="1" outlineLevel="1">
      <c r="A676" s="46"/>
      <c r="B676" s="29" t="s">
        <v>91</v>
      </c>
      <c r="C676" s="30">
        <v>925</v>
      </c>
      <c r="D676" s="31">
        <v>7</v>
      </c>
      <c r="E676" s="31">
        <v>1</v>
      </c>
      <c r="F676" s="32" t="s">
        <v>313</v>
      </c>
      <c r="G676" s="33">
        <v>600</v>
      </c>
      <c r="H676" s="34">
        <v>0</v>
      </c>
      <c r="I676" s="34">
        <v>0</v>
      </c>
      <c r="J676" s="34">
        <v>0</v>
      </c>
      <c r="L676" s="6"/>
    </row>
    <row r="677" spans="1:12">
      <c r="A677" s="46"/>
      <c r="B677" s="38" t="s">
        <v>314</v>
      </c>
      <c r="C677" s="30">
        <v>925</v>
      </c>
      <c r="D677" s="31">
        <v>7</v>
      </c>
      <c r="E677" s="31">
        <v>1</v>
      </c>
      <c r="F677" s="32" t="s">
        <v>315</v>
      </c>
      <c r="G677" s="33"/>
      <c r="H677" s="34">
        <f>H678</f>
        <v>65862.399999999994</v>
      </c>
      <c r="I677" s="34">
        <f>I678</f>
        <v>28016</v>
      </c>
      <c r="J677" s="34">
        <f>J678</f>
        <v>35234.699999999997</v>
      </c>
      <c r="L677" s="6"/>
    </row>
    <row r="678" spans="1:12" ht="31.2">
      <c r="A678" s="46"/>
      <c r="B678" s="29" t="s">
        <v>91</v>
      </c>
      <c r="C678" s="30">
        <v>925</v>
      </c>
      <c r="D678" s="31">
        <v>7</v>
      </c>
      <c r="E678" s="31">
        <v>1</v>
      </c>
      <c r="F678" s="32" t="s">
        <v>315</v>
      </c>
      <c r="G678" s="33">
        <v>600</v>
      </c>
      <c r="H678" s="34">
        <f>59895.6+5966.8</f>
        <v>65862.399999999994</v>
      </c>
      <c r="I678" s="34">
        <v>28016</v>
      </c>
      <c r="J678" s="34">
        <v>35234.699999999997</v>
      </c>
      <c r="L678" s="6"/>
    </row>
    <row r="679" spans="1:12">
      <c r="A679" s="46"/>
      <c r="B679" s="29" t="s">
        <v>43</v>
      </c>
      <c r="C679" s="30">
        <v>925</v>
      </c>
      <c r="D679" s="31">
        <v>7</v>
      </c>
      <c r="E679" s="31">
        <v>2</v>
      </c>
      <c r="F679" s="32"/>
      <c r="G679" s="33"/>
      <c r="H679" s="188">
        <f>H680+H762+H769+H757+H752+H781</f>
        <v>2069358.5</v>
      </c>
      <c r="I679" s="188">
        <f>I680+I762+I769+I757+I752+I781</f>
        <v>1997791.1</v>
      </c>
      <c r="J679" s="188">
        <f>J680+J762+J769+J757+J752+J781</f>
        <v>2037185.3</v>
      </c>
      <c r="K679" s="6"/>
      <c r="L679" s="6"/>
    </row>
    <row r="680" spans="1:12">
      <c r="A680" s="28"/>
      <c r="B680" s="29" t="s">
        <v>83</v>
      </c>
      <c r="C680" s="30">
        <v>925</v>
      </c>
      <c r="D680" s="31">
        <v>7</v>
      </c>
      <c r="E680" s="31">
        <v>2</v>
      </c>
      <c r="F680" s="32" t="s">
        <v>84</v>
      </c>
      <c r="G680" s="33"/>
      <c r="H680" s="188">
        <f>H681</f>
        <v>1991632.7</v>
      </c>
      <c r="I680" s="188">
        <f>I681</f>
        <v>1973170.1</v>
      </c>
      <c r="J680" s="188">
        <f>J681</f>
        <v>2006851.5</v>
      </c>
      <c r="K680" s="6"/>
      <c r="L680" s="6"/>
    </row>
    <row r="681" spans="1:12">
      <c r="A681" s="28"/>
      <c r="B681" s="29" t="s">
        <v>125</v>
      </c>
      <c r="C681" s="30">
        <v>925</v>
      </c>
      <c r="D681" s="31">
        <v>7</v>
      </c>
      <c r="E681" s="31">
        <v>2</v>
      </c>
      <c r="F681" s="32" t="s">
        <v>126</v>
      </c>
      <c r="G681" s="33"/>
      <c r="H681" s="188">
        <f>H682+H713+H734+H737+H740+H745</f>
        <v>1991632.7</v>
      </c>
      <c r="I681" s="188">
        <f>I682+I713+I734+I737+I740+I745</f>
        <v>1973170.1</v>
      </c>
      <c r="J681" s="188">
        <f t="shared" ref="J681" si="115">J682+J713+J734+J737+J740+J745</f>
        <v>2006851.5</v>
      </c>
      <c r="K681" s="6"/>
      <c r="L681" s="6"/>
    </row>
    <row r="682" spans="1:12" ht="46.8">
      <c r="A682" s="28"/>
      <c r="B682" s="29" t="s">
        <v>127</v>
      </c>
      <c r="C682" s="30">
        <v>925</v>
      </c>
      <c r="D682" s="31">
        <v>7</v>
      </c>
      <c r="E682" s="31">
        <v>2</v>
      </c>
      <c r="F682" s="32" t="s">
        <v>128</v>
      </c>
      <c r="G682" s="33"/>
      <c r="H682" s="65">
        <f>H691+H687+H693+H707+H711+H705+H709+H699+H689+H697+H695+H701+H703+H683+H685</f>
        <v>166980.9</v>
      </c>
      <c r="I682" s="65">
        <f>I691+I687+I693+I707+I711+I705+I709+I699+I689+I697+I695+I701+I703+I683+I685</f>
        <v>71292.799999999988</v>
      </c>
      <c r="J682" s="65">
        <f>J691+J687+J693+J707+J711+J705+J709+J699+J689+J697+J695+J701+J703+J683+J685</f>
        <v>66163.5</v>
      </c>
      <c r="K682" s="6"/>
      <c r="L682" s="6"/>
    </row>
    <row r="683" spans="1:12">
      <c r="A683" s="28"/>
      <c r="B683" s="29" t="s">
        <v>89</v>
      </c>
      <c r="C683" s="30">
        <v>925</v>
      </c>
      <c r="D683" s="31">
        <v>7</v>
      </c>
      <c r="E683" s="31">
        <v>2</v>
      </c>
      <c r="F683" s="54" t="s">
        <v>129</v>
      </c>
      <c r="G683" s="33"/>
      <c r="H683" s="34">
        <f>H684</f>
        <v>17356.2</v>
      </c>
      <c r="I683" s="34">
        <f>I684</f>
        <v>0</v>
      </c>
      <c r="J683" s="34">
        <f>J684</f>
        <v>0</v>
      </c>
      <c r="L683" s="6"/>
    </row>
    <row r="684" spans="1:12" ht="31.2">
      <c r="A684" s="28"/>
      <c r="B684" s="29" t="s">
        <v>91</v>
      </c>
      <c r="C684" s="30">
        <v>925</v>
      </c>
      <c r="D684" s="31">
        <v>7</v>
      </c>
      <c r="E684" s="31">
        <v>2</v>
      </c>
      <c r="F684" s="54" t="s">
        <v>129</v>
      </c>
      <c r="G684" s="33">
        <v>600</v>
      </c>
      <c r="H684" s="34">
        <f>15000+2356.2</f>
        <v>17356.2</v>
      </c>
      <c r="I684" s="34">
        <v>0</v>
      </c>
      <c r="J684" s="34">
        <v>0</v>
      </c>
      <c r="K684" s="45"/>
      <c r="L684" s="6"/>
    </row>
    <row r="685" spans="1:12">
      <c r="A685" s="28"/>
      <c r="B685" s="29" t="s">
        <v>92</v>
      </c>
      <c r="C685" s="30">
        <v>925</v>
      </c>
      <c r="D685" s="31">
        <v>7</v>
      </c>
      <c r="E685" s="31">
        <v>2</v>
      </c>
      <c r="F685" s="54" t="s">
        <v>130</v>
      </c>
      <c r="G685" s="33"/>
      <c r="H685" s="34">
        <f>H686</f>
        <v>25738.9</v>
      </c>
      <c r="I685" s="34">
        <f>I686</f>
        <v>6000</v>
      </c>
      <c r="J685" s="34">
        <f>J686</f>
        <v>0</v>
      </c>
      <c r="L685" s="6"/>
    </row>
    <row r="686" spans="1:12" ht="31.2" collapsed="1">
      <c r="A686" s="28"/>
      <c r="B686" s="29" t="s">
        <v>91</v>
      </c>
      <c r="C686" s="30">
        <v>925</v>
      </c>
      <c r="D686" s="31">
        <v>7</v>
      </c>
      <c r="E686" s="31">
        <v>2</v>
      </c>
      <c r="F686" s="54" t="s">
        <v>130</v>
      </c>
      <c r="G686" s="33">
        <v>600</v>
      </c>
      <c r="H686" s="34">
        <f>13520+718.9+11500</f>
        <v>25738.9</v>
      </c>
      <c r="I686" s="34">
        <f>6000</f>
        <v>6000</v>
      </c>
      <c r="J686" s="34">
        <v>0</v>
      </c>
      <c r="K686" s="45"/>
      <c r="L686" s="6"/>
    </row>
    <row r="687" spans="1:12" ht="31.2" hidden="1" outlineLevel="1">
      <c r="A687" s="46"/>
      <c r="B687" s="29" t="s">
        <v>131</v>
      </c>
      <c r="C687" s="30">
        <v>925</v>
      </c>
      <c r="D687" s="31">
        <v>7</v>
      </c>
      <c r="E687" s="31">
        <v>2</v>
      </c>
      <c r="F687" s="32" t="s">
        <v>132</v>
      </c>
      <c r="G687" s="33"/>
      <c r="H687" s="34">
        <f>H688</f>
        <v>0</v>
      </c>
      <c r="I687" s="34">
        <f>I688</f>
        <v>0</v>
      </c>
      <c r="J687" s="34">
        <f>J688</f>
        <v>0</v>
      </c>
      <c r="K687" s="6"/>
      <c r="L687" s="6"/>
    </row>
    <row r="688" spans="1:12" ht="31.2" hidden="1" outlineLevel="1">
      <c r="A688" s="46"/>
      <c r="B688" s="29" t="s">
        <v>133</v>
      </c>
      <c r="C688" s="30">
        <v>925</v>
      </c>
      <c r="D688" s="31">
        <v>7</v>
      </c>
      <c r="E688" s="31">
        <v>2</v>
      </c>
      <c r="F688" s="32" t="s">
        <v>132</v>
      </c>
      <c r="G688" s="33">
        <v>400</v>
      </c>
      <c r="H688" s="34">
        <v>0</v>
      </c>
      <c r="I688" s="34">
        <v>0</v>
      </c>
      <c r="J688" s="34">
        <v>0</v>
      </c>
      <c r="K688" s="6"/>
      <c r="L688" s="6"/>
    </row>
    <row r="689" spans="1:12" hidden="1" outlineLevel="1">
      <c r="A689" s="46"/>
      <c r="B689" s="29" t="s">
        <v>96</v>
      </c>
      <c r="C689" s="30">
        <v>925</v>
      </c>
      <c r="D689" s="31">
        <v>7</v>
      </c>
      <c r="E689" s="31">
        <v>2</v>
      </c>
      <c r="F689" s="32" t="s">
        <v>134</v>
      </c>
      <c r="G689" s="33"/>
      <c r="H689" s="34">
        <f>H690</f>
        <v>0</v>
      </c>
      <c r="I689" s="34">
        <f>I690</f>
        <v>0</v>
      </c>
      <c r="J689" s="34">
        <f>J690</f>
        <v>0</v>
      </c>
      <c r="K689" s="6"/>
      <c r="L689" s="6"/>
    </row>
    <row r="690" spans="1:12" ht="31.2" hidden="1" outlineLevel="1">
      <c r="A690" s="46"/>
      <c r="B690" s="29" t="s">
        <v>91</v>
      </c>
      <c r="C690" s="30">
        <v>925</v>
      </c>
      <c r="D690" s="31">
        <v>7</v>
      </c>
      <c r="E690" s="31">
        <v>2</v>
      </c>
      <c r="F690" s="32" t="s">
        <v>134</v>
      </c>
      <c r="G690" s="33">
        <v>600</v>
      </c>
      <c r="H690" s="34">
        <v>0</v>
      </c>
      <c r="I690" s="34">
        <v>0</v>
      </c>
      <c r="J690" s="34">
        <v>0</v>
      </c>
      <c r="K690" s="6"/>
      <c r="L690" s="6"/>
    </row>
    <row r="691" spans="1:12" ht="109.2">
      <c r="A691" s="46"/>
      <c r="B691" s="29" t="s">
        <v>135</v>
      </c>
      <c r="C691" s="30">
        <v>925</v>
      </c>
      <c r="D691" s="31">
        <v>7</v>
      </c>
      <c r="E691" s="31">
        <v>2</v>
      </c>
      <c r="F691" s="32" t="s">
        <v>136</v>
      </c>
      <c r="G691" s="33"/>
      <c r="H691" s="34">
        <f>H692</f>
        <v>8145.9000000000005</v>
      </c>
      <c r="I691" s="34">
        <f>I692</f>
        <v>6902</v>
      </c>
      <c r="J691" s="34">
        <f>J692</f>
        <v>6892.5</v>
      </c>
      <c r="K691" s="6"/>
      <c r="L691" s="6"/>
    </row>
    <row r="692" spans="1:12" ht="31.2">
      <c r="A692" s="46"/>
      <c r="B692" s="29" t="s">
        <v>91</v>
      </c>
      <c r="C692" s="30">
        <v>925</v>
      </c>
      <c r="D692" s="31">
        <v>7</v>
      </c>
      <c r="E692" s="31">
        <v>2</v>
      </c>
      <c r="F692" s="32" t="s">
        <v>136</v>
      </c>
      <c r="G692" s="33">
        <v>600</v>
      </c>
      <c r="H692" s="34">
        <f>7312.1+833.8</f>
        <v>8145.9000000000005</v>
      </c>
      <c r="I692" s="34">
        <f>5605.9+1296.1</f>
        <v>6902</v>
      </c>
      <c r="J692" s="34">
        <f>5615.5+1277</f>
        <v>6892.5</v>
      </c>
      <c r="L692" s="6"/>
    </row>
    <row r="693" spans="1:12" ht="31.2">
      <c r="A693" s="46"/>
      <c r="B693" s="29" t="s">
        <v>98</v>
      </c>
      <c r="C693" s="30">
        <v>925</v>
      </c>
      <c r="D693" s="31">
        <v>7</v>
      </c>
      <c r="E693" s="31">
        <v>2</v>
      </c>
      <c r="F693" s="32" t="s">
        <v>137</v>
      </c>
      <c r="G693" s="33"/>
      <c r="H693" s="34">
        <f>H694</f>
        <v>1000</v>
      </c>
      <c r="I693" s="34">
        <f>I694</f>
        <v>0</v>
      </c>
      <c r="J693" s="34">
        <f>J694</f>
        <v>0</v>
      </c>
      <c r="L693" s="6"/>
    </row>
    <row r="694" spans="1:12" ht="31.2">
      <c r="A694" s="46"/>
      <c r="B694" s="29" t="s">
        <v>91</v>
      </c>
      <c r="C694" s="30">
        <v>925</v>
      </c>
      <c r="D694" s="31">
        <v>7</v>
      </c>
      <c r="E694" s="31">
        <v>2</v>
      </c>
      <c r="F694" s="32" t="s">
        <v>137</v>
      </c>
      <c r="G694" s="33">
        <v>600</v>
      </c>
      <c r="H694" s="34">
        <f>1000</f>
        <v>1000</v>
      </c>
      <c r="I694" s="34">
        <v>0</v>
      </c>
      <c r="J694" s="34">
        <v>0</v>
      </c>
      <c r="L694" s="6"/>
    </row>
    <row r="695" spans="1:12" ht="93.6">
      <c r="A695" s="46"/>
      <c r="B695" s="29" t="s">
        <v>138</v>
      </c>
      <c r="C695" s="30">
        <v>925</v>
      </c>
      <c r="D695" s="31">
        <v>7</v>
      </c>
      <c r="E695" s="31">
        <v>2</v>
      </c>
      <c r="F695" s="32" t="s">
        <v>139</v>
      </c>
      <c r="G695" s="33"/>
      <c r="H695" s="34">
        <f>H696</f>
        <v>114739.9</v>
      </c>
      <c r="I695" s="34">
        <f>I696</f>
        <v>58390.799999999996</v>
      </c>
      <c r="J695" s="34">
        <f>J696</f>
        <v>59271</v>
      </c>
      <c r="L695" s="6"/>
    </row>
    <row r="696" spans="1:12" ht="31.2" collapsed="1">
      <c r="A696" s="46"/>
      <c r="B696" s="29" t="s">
        <v>91</v>
      </c>
      <c r="C696" s="30">
        <v>925</v>
      </c>
      <c r="D696" s="31">
        <v>7</v>
      </c>
      <c r="E696" s="31">
        <v>2</v>
      </c>
      <c r="F696" s="32" t="s">
        <v>139</v>
      </c>
      <c r="G696" s="33">
        <v>600</v>
      </c>
      <c r="H696" s="34">
        <f>49712.5+2814+17223.4-10+45000</f>
        <v>114739.9</v>
      </c>
      <c r="I696" s="34">
        <f>58390.7+0.1</f>
        <v>58390.799999999996</v>
      </c>
      <c r="J696" s="34">
        <v>59271</v>
      </c>
      <c r="K696" s="45">
        <v>45000</v>
      </c>
      <c r="L696" s="6"/>
    </row>
    <row r="697" spans="1:12" ht="31.2" hidden="1" outlineLevel="1">
      <c r="A697" s="46"/>
      <c r="B697" s="29" t="s">
        <v>140</v>
      </c>
      <c r="C697" s="30">
        <v>925</v>
      </c>
      <c r="D697" s="31">
        <v>7</v>
      </c>
      <c r="E697" s="31">
        <v>2</v>
      </c>
      <c r="F697" s="32" t="s">
        <v>141</v>
      </c>
      <c r="G697" s="33"/>
      <c r="H697" s="34">
        <f>H698</f>
        <v>0</v>
      </c>
      <c r="I697" s="34">
        <f>I698</f>
        <v>0</v>
      </c>
      <c r="J697" s="34">
        <f>J698</f>
        <v>0</v>
      </c>
    </row>
    <row r="698" spans="1:12" ht="31.2" hidden="1" outlineLevel="1">
      <c r="A698" s="46"/>
      <c r="B698" s="29" t="s">
        <v>91</v>
      </c>
      <c r="C698" s="30">
        <v>925</v>
      </c>
      <c r="D698" s="31">
        <v>7</v>
      </c>
      <c r="E698" s="31">
        <v>2</v>
      </c>
      <c r="F698" s="32" t="s">
        <v>141</v>
      </c>
      <c r="G698" s="33">
        <v>600</v>
      </c>
      <c r="H698" s="34">
        <v>0</v>
      </c>
      <c r="I698" s="34">
        <v>0</v>
      </c>
      <c r="J698" s="34">
        <v>0</v>
      </c>
    </row>
    <row r="699" spans="1:12" ht="93.6" hidden="1" outlineLevel="1">
      <c r="A699" s="46"/>
      <c r="B699" s="29" t="s">
        <v>142</v>
      </c>
      <c r="C699" s="30">
        <v>925</v>
      </c>
      <c r="D699" s="31">
        <v>7</v>
      </c>
      <c r="E699" s="31">
        <v>2</v>
      </c>
      <c r="F699" s="32" t="s">
        <v>143</v>
      </c>
      <c r="G699" s="33"/>
      <c r="H699" s="34">
        <f>H700</f>
        <v>0</v>
      </c>
      <c r="I699" s="34">
        <f>I700</f>
        <v>0</v>
      </c>
      <c r="J699" s="34">
        <f>J700</f>
        <v>0</v>
      </c>
    </row>
    <row r="700" spans="1:12" ht="31.2" hidden="1" outlineLevel="1">
      <c r="A700" s="46"/>
      <c r="B700" s="29" t="s">
        <v>91</v>
      </c>
      <c r="C700" s="30">
        <v>925</v>
      </c>
      <c r="D700" s="31">
        <v>7</v>
      </c>
      <c r="E700" s="31">
        <v>2</v>
      </c>
      <c r="F700" s="32" t="s">
        <v>143</v>
      </c>
      <c r="G700" s="33">
        <v>600</v>
      </c>
      <c r="H700" s="34">
        <v>0</v>
      </c>
      <c r="I700" s="34">
        <v>0</v>
      </c>
      <c r="J700" s="34">
        <v>0</v>
      </c>
    </row>
    <row r="701" spans="1:12" ht="78" hidden="1" outlineLevel="1">
      <c r="A701" s="46"/>
      <c r="B701" s="29" t="s">
        <v>144</v>
      </c>
      <c r="C701" s="30">
        <v>925</v>
      </c>
      <c r="D701" s="31">
        <v>7</v>
      </c>
      <c r="E701" s="31">
        <v>2</v>
      </c>
      <c r="F701" s="32" t="s">
        <v>145</v>
      </c>
      <c r="G701" s="33"/>
      <c r="H701" s="34">
        <f>H702</f>
        <v>0</v>
      </c>
      <c r="I701" s="34">
        <f>I702</f>
        <v>0</v>
      </c>
      <c r="J701" s="34">
        <f>J702</f>
        <v>0</v>
      </c>
    </row>
    <row r="702" spans="1:12" ht="31.2" hidden="1" outlineLevel="1">
      <c r="A702" s="46"/>
      <c r="B702" s="29" t="s">
        <v>91</v>
      </c>
      <c r="C702" s="30">
        <v>925</v>
      </c>
      <c r="D702" s="31">
        <v>7</v>
      </c>
      <c r="E702" s="31">
        <v>2</v>
      </c>
      <c r="F702" s="32" t="s">
        <v>145</v>
      </c>
      <c r="G702" s="33">
        <v>600</v>
      </c>
      <c r="H702" s="34"/>
      <c r="I702" s="34">
        <v>0</v>
      </c>
      <c r="J702" s="34">
        <v>0</v>
      </c>
    </row>
    <row r="703" spans="1:12" ht="93.6" hidden="1" outlineLevel="1">
      <c r="A703" s="46"/>
      <c r="B703" s="66" t="s">
        <v>146</v>
      </c>
      <c r="C703" s="30">
        <v>925</v>
      </c>
      <c r="D703" s="31">
        <v>7</v>
      </c>
      <c r="E703" s="31">
        <v>2</v>
      </c>
      <c r="F703" s="32" t="s">
        <v>147</v>
      </c>
      <c r="G703" s="33"/>
      <c r="H703" s="34">
        <f>H704</f>
        <v>0</v>
      </c>
      <c r="I703" s="34">
        <f>I704</f>
        <v>0</v>
      </c>
      <c r="J703" s="34">
        <f>J704</f>
        <v>0</v>
      </c>
    </row>
    <row r="704" spans="1:12" ht="31.2" hidden="1" outlineLevel="1">
      <c r="A704" s="46"/>
      <c r="B704" s="29" t="s">
        <v>91</v>
      </c>
      <c r="C704" s="30">
        <v>925</v>
      </c>
      <c r="D704" s="31">
        <v>7</v>
      </c>
      <c r="E704" s="31">
        <v>2</v>
      </c>
      <c r="F704" s="32" t="s">
        <v>147</v>
      </c>
      <c r="G704" s="33">
        <v>600</v>
      </c>
      <c r="H704" s="34"/>
      <c r="I704" s="34">
        <f>20100-20100</f>
        <v>0</v>
      </c>
      <c r="J704" s="34">
        <v>0</v>
      </c>
    </row>
    <row r="705" spans="1:81" ht="78" hidden="1" outlineLevel="1">
      <c r="A705" s="46"/>
      <c r="B705" s="29" t="s">
        <v>148</v>
      </c>
      <c r="C705" s="30">
        <v>925</v>
      </c>
      <c r="D705" s="31">
        <v>7</v>
      </c>
      <c r="E705" s="31">
        <v>2</v>
      </c>
      <c r="F705" s="32" t="s">
        <v>149</v>
      </c>
      <c r="G705" s="33"/>
      <c r="H705" s="34">
        <f>H706</f>
        <v>0</v>
      </c>
      <c r="I705" s="34">
        <f>I706</f>
        <v>0</v>
      </c>
      <c r="J705" s="34">
        <f>J706</f>
        <v>0</v>
      </c>
    </row>
    <row r="706" spans="1:81" ht="31.2" hidden="1" outlineLevel="1">
      <c r="A706" s="46"/>
      <c r="B706" s="29" t="s">
        <v>91</v>
      </c>
      <c r="C706" s="30">
        <v>925</v>
      </c>
      <c r="D706" s="31">
        <v>7</v>
      </c>
      <c r="E706" s="31">
        <v>2</v>
      </c>
      <c r="F706" s="32" t="s">
        <v>149</v>
      </c>
      <c r="G706" s="33">
        <v>600</v>
      </c>
      <c r="H706" s="34">
        <v>0</v>
      </c>
      <c r="I706" s="34">
        <v>0</v>
      </c>
      <c r="J706" s="34">
        <v>0</v>
      </c>
    </row>
    <row r="707" spans="1:81" ht="78" hidden="1" outlineLevel="1">
      <c r="A707" s="46"/>
      <c r="B707" s="29" t="s">
        <v>148</v>
      </c>
      <c r="C707" s="30">
        <v>925</v>
      </c>
      <c r="D707" s="31">
        <v>7</v>
      </c>
      <c r="E707" s="31">
        <v>2</v>
      </c>
      <c r="F707" s="32" t="s">
        <v>150</v>
      </c>
      <c r="G707" s="33"/>
      <c r="H707" s="34">
        <f>H708</f>
        <v>0</v>
      </c>
      <c r="I707" s="34">
        <f>I708</f>
        <v>0</v>
      </c>
      <c r="J707" s="34">
        <f>J708</f>
        <v>0</v>
      </c>
    </row>
    <row r="708" spans="1:81" ht="31.2" hidden="1" outlineLevel="1">
      <c r="A708" s="46"/>
      <c r="B708" s="29" t="s">
        <v>91</v>
      </c>
      <c r="C708" s="30">
        <v>925</v>
      </c>
      <c r="D708" s="31">
        <v>7</v>
      </c>
      <c r="E708" s="31">
        <v>2</v>
      </c>
      <c r="F708" s="32" t="s">
        <v>150</v>
      </c>
      <c r="G708" s="33">
        <v>600</v>
      </c>
      <c r="H708" s="34">
        <v>0</v>
      </c>
      <c r="I708" s="34">
        <v>0</v>
      </c>
      <c r="J708" s="34">
        <v>0</v>
      </c>
    </row>
    <row r="709" spans="1:81" ht="93.6" hidden="1" outlineLevel="1">
      <c r="A709" s="46"/>
      <c r="B709" s="29" t="s">
        <v>138</v>
      </c>
      <c r="C709" s="30">
        <v>925</v>
      </c>
      <c r="D709" s="31">
        <v>7</v>
      </c>
      <c r="E709" s="31">
        <v>2</v>
      </c>
      <c r="F709" s="32" t="s">
        <v>151</v>
      </c>
      <c r="G709" s="33"/>
      <c r="H709" s="34">
        <f>H710</f>
        <v>0</v>
      </c>
      <c r="I709" s="34">
        <f>I710</f>
        <v>0</v>
      </c>
      <c r="J709" s="34">
        <f>J710</f>
        <v>0</v>
      </c>
    </row>
    <row r="710" spans="1:81" ht="31.2" hidden="1" outlineLevel="1">
      <c r="A710" s="46"/>
      <c r="B710" s="29" t="s">
        <v>91</v>
      </c>
      <c r="C710" s="30">
        <v>925</v>
      </c>
      <c r="D710" s="31">
        <v>7</v>
      </c>
      <c r="E710" s="31">
        <v>2</v>
      </c>
      <c r="F710" s="32" t="s">
        <v>151</v>
      </c>
      <c r="G710" s="33">
        <v>600</v>
      </c>
      <c r="H710" s="34"/>
      <c r="I710" s="34">
        <v>0</v>
      </c>
      <c r="J710" s="34">
        <v>0</v>
      </c>
    </row>
    <row r="711" spans="1:81" ht="93.6" hidden="1" outlineLevel="1">
      <c r="A711" s="46"/>
      <c r="B711" s="29" t="s">
        <v>100</v>
      </c>
      <c r="C711" s="30">
        <v>925</v>
      </c>
      <c r="D711" s="31">
        <v>7</v>
      </c>
      <c r="E711" s="31">
        <v>2</v>
      </c>
      <c r="F711" s="32" t="s">
        <v>152</v>
      </c>
      <c r="G711" s="33"/>
      <c r="H711" s="34">
        <f>H712</f>
        <v>0</v>
      </c>
      <c r="I711" s="34">
        <f>I712</f>
        <v>0</v>
      </c>
      <c r="J711" s="34">
        <f>J712</f>
        <v>0</v>
      </c>
    </row>
    <row r="712" spans="1:81" ht="31.2" hidden="1" outlineLevel="1">
      <c r="A712" s="46"/>
      <c r="B712" s="29" t="s">
        <v>91</v>
      </c>
      <c r="C712" s="30">
        <v>925</v>
      </c>
      <c r="D712" s="31">
        <v>7</v>
      </c>
      <c r="E712" s="31">
        <v>2</v>
      </c>
      <c r="F712" s="32" t="s">
        <v>152</v>
      </c>
      <c r="G712" s="33">
        <v>600</v>
      </c>
      <c r="H712" s="34">
        <f>52000-52000</f>
        <v>0</v>
      </c>
      <c r="I712" s="34">
        <v>0</v>
      </c>
      <c r="J712" s="34">
        <v>0</v>
      </c>
    </row>
    <row r="713" spans="1:81">
      <c r="A713" s="46"/>
      <c r="B713" s="29" t="s">
        <v>153</v>
      </c>
      <c r="C713" s="30">
        <v>925</v>
      </c>
      <c r="D713" s="31">
        <v>7</v>
      </c>
      <c r="E713" s="31">
        <v>2</v>
      </c>
      <c r="F713" s="32" t="s">
        <v>154</v>
      </c>
      <c r="G713" s="33"/>
      <c r="H713" s="187">
        <f>H724+H720+H728+H732+H726+H714+H730+H722+H718+H716</f>
        <v>1677624.4000000001</v>
      </c>
      <c r="I713" s="187">
        <f t="shared" ref="I713:J713" si="116">I724+I720+I728+I732+I726+I714+I730+I722+I718+I716</f>
        <v>1752757</v>
      </c>
      <c r="J713" s="187">
        <f t="shared" si="116"/>
        <v>1789611.5</v>
      </c>
    </row>
    <row r="714" spans="1:81" s="1" customFormat="1" ht="31.2">
      <c r="A714" s="46"/>
      <c r="B714" s="29" t="s">
        <v>155</v>
      </c>
      <c r="C714" s="30">
        <v>925</v>
      </c>
      <c r="D714" s="31">
        <v>7</v>
      </c>
      <c r="E714" s="31">
        <v>2</v>
      </c>
      <c r="F714" s="32" t="s">
        <v>156</v>
      </c>
      <c r="G714" s="33"/>
      <c r="H714" s="34">
        <f>H715</f>
        <v>800</v>
      </c>
      <c r="I714" s="34">
        <f>I715</f>
        <v>800</v>
      </c>
      <c r="J714" s="34">
        <f>J715</f>
        <v>800</v>
      </c>
      <c r="K714" s="8"/>
      <c r="L714" s="9"/>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c r="AX714" s="6"/>
      <c r="AY714" s="6"/>
      <c r="AZ714" s="6"/>
      <c r="BA714" s="6"/>
      <c r="BB714" s="6"/>
      <c r="BC714" s="6"/>
      <c r="BD714" s="6"/>
      <c r="BE714" s="6"/>
      <c r="BF714" s="6"/>
      <c r="BG714" s="6"/>
      <c r="BH714" s="6"/>
      <c r="BI714" s="6"/>
      <c r="BJ714" s="6"/>
      <c r="BK714" s="6"/>
      <c r="BL714" s="6"/>
      <c r="BM714" s="6"/>
      <c r="BN714" s="6"/>
      <c r="BO714" s="6"/>
      <c r="BP714" s="6"/>
      <c r="BQ714" s="6"/>
      <c r="BR714" s="6"/>
      <c r="BS714" s="6"/>
      <c r="BT714" s="6"/>
      <c r="BU714" s="6"/>
      <c r="BV714" s="6"/>
      <c r="BW714" s="6"/>
      <c r="BX714" s="6"/>
      <c r="BY714" s="6"/>
      <c r="BZ714" s="6"/>
      <c r="CA714" s="6"/>
      <c r="CB714" s="6"/>
      <c r="CC714" s="6"/>
    </row>
    <row r="715" spans="1:81" s="1" customFormat="1" ht="31.2">
      <c r="A715" s="46"/>
      <c r="B715" s="29" t="s">
        <v>91</v>
      </c>
      <c r="C715" s="30">
        <v>925</v>
      </c>
      <c r="D715" s="31">
        <v>7</v>
      </c>
      <c r="E715" s="31">
        <v>2</v>
      </c>
      <c r="F715" s="32" t="s">
        <v>156</v>
      </c>
      <c r="G715" s="33">
        <v>600</v>
      </c>
      <c r="H715" s="34">
        <v>800</v>
      </c>
      <c r="I715" s="34">
        <v>800</v>
      </c>
      <c r="J715" s="34">
        <v>800</v>
      </c>
      <c r="K715" s="8"/>
      <c r="L715" s="9"/>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c r="AX715" s="6"/>
      <c r="AY715" s="6"/>
      <c r="AZ715" s="6"/>
      <c r="BA715" s="6"/>
      <c r="BB715" s="6"/>
      <c r="BC715" s="6"/>
      <c r="BD715" s="6"/>
      <c r="BE715" s="6"/>
      <c r="BF715" s="6"/>
      <c r="BG715" s="6"/>
      <c r="BH715" s="6"/>
      <c r="BI715" s="6"/>
      <c r="BJ715" s="6"/>
      <c r="BK715" s="6"/>
      <c r="BL715" s="6"/>
      <c r="BM715" s="6"/>
      <c r="BN715" s="6"/>
      <c r="BO715" s="6"/>
      <c r="BP715" s="6"/>
      <c r="BQ715" s="6"/>
      <c r="BR715" s="6"/>
      <c r="BS715" s="6"/>
      <c r="BT715" s="6"/>
      <c r="BU715" s="6"/>
      <c r="BV715" s="6"/>
      <c r="BW715" s="6"/>
      <c r="BX715" s="6"/>
      <c r="BY715" s="6"/>
      <c r="BZ715" s="6"/>
      <c r="CA715" s="6"/>
      <c r="CB715" s="6"/>
      <c r="CC715" s="6"/>
    </row>
    <row r="716" spans="1:81" s="1" customFormat="1" ht="31.2">
      <c r="A716" s="46"/>
      <c r="B716" s="29" t="s">
        <v>157</v>
      </c>
      <c r="C716" s="30">
        <v>925</v>
      </c>
      <c r="D716" s="31">
        <v>7</v>
      </c>
      <c r="E716" s="31">
        <v>2</v>
      </c>
      <c r="F716" s="54" t="s">
        <v>158</v>
      </c>
      <c r="G716" s="33"/>
      <c r="H716" s="34">
        <f>H717</f>
        <v>540</v>
      </c>
      <c r="I716" s="34">
        <f>I717</f>
        <v>540</v>
      </c>
      <c r="J716" s="34">
        <f>J717</f>
        <v>540</v>
      </c>
      <c r="K716" s="8"/>
      <c r="L716" s="9"/>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c r="AX716" s="6"/>
      <c r="AY716" s="6"/>
      <c r="AZ716" s="6"/>
      <c r="BA716" s="6"/>
      <c r="BB716" s="6"/>
      <c r="BC716" s="6"/>
      <c r="BD716" s="6"/>
      <c r="BE716" s="6"/>
      <c r="BF716" s="6"/>
      <c r="BG716" s="6"/>
      <c r="BH716" s="6"/>
      <c r="BI716" s="6"/>
      <c r="BJ716" s="6"/>
      <c r="BK716" s="6"/>
      <c r="BL716" s="6"/>
      <c r="BM716" s="6"/>
      <c r="BN716" s="6"/>
      <c r="BO716" s="6"/>
      <c r="BP716" s="6"/>
      <c r="BQ716" s="6"/>
      <c r="BR716" s="6"/>
      <c r="BS716" s="6"/>
      <c r="BT716" s="6"/>
      <c r="BU716" s="6"/>
      <c r="BV716" s="6"/>
      <c r="BW716" s="6"/>
      <c r="BX716" s="6"/>
      <c r="BY716" s="6"/>
      <c r="BZ716" s="6"/>
      <c r="CA716" s="6"/>
      <c r="CB716" s="6"/>
      <c r="CC716" s="6"/>
    </row>
    <row r="717" spans="1:81" s="1" customFormat="1" ht="31.2">
      <c r="A717" s="46"/>
      <c r="B717" s="29" t="s">
        <v>91</v>
      </c>
      <c r="C717" s="30">
        <v>925</v>
      </c>
      <c r="D717" s="31">
        <v>7</v>
      </c>
      <c r="E717" s="31">
        <v>2</v>
      </c>
      <c r="F717" s="54" t="s">
        <v>158</v>
      </c>
      <c r="G717" s="33">
        <v>600</v>
      </c>
      <c r="H717" s="34">
        <v>540</v>
      </c>
      <c r="I717" s="34">
        <v>540</v>
      </c>
      <c r="J717" s="34">
        <v>540</v>
      </c>
      <c r="K717" s="8"/>
      <c r="L717" s="9"/>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c r="AX717" s="6"/>
      <c r="AY717" s="6"/>
      <c r="AZ717" s="6"/>
      <c r="BA717" s="6"/>
      <c r="BB717" s="6"/>
      <c r="BC717" s="6"/>
      <c r="BD717" s="6"/>
      <c r="BE717" s="6"/>
      <c r="BF717" s="6"/>
      <c r="BG717" s="6"/>
      <c r="BH717" s="6"/>
      <c r="BI717" s="6"/>
      <c r="BJ717" s="6"/>
      <c r="BK717" s="6"/>
      <c r="BL717" s="6"/>
      <c r="BM717" s="6"/>
      <c r="BN717" s="6"/>
      <c r="BO717" s="6"/>
      <c r="BP717" s="6"/>
      <c r="BQ717" s="6"/>
      <c r="BR717" s="6"/>
      <c r="BS717" s="6"/>
      <c r="BT717" s="6"/>
      <c r="BU717" s="6"/>
      <c r="BV717" s="6"/>
      <c r="BW717" s="6"/>
      <c r="BX717" s="6"/>
      <c r="BY717" s="6"/>
      <c r="BZ717" s="6"/>
      <c r="CA717" s="6"/>
      <c r="CB717" s="6"/>
      <c r="CC717" s="6"/>
    </row>
    <row r="718" spans="1:81">
      <c r="A718" s="28"/>
      <c r="B718" s="29" t="s">
        <v>107</v>
      </c>
      <c r="C718" s="30">
        <v>925</v>
      </c>
      <c r="D718" s="31">
        <v>7</v>
      </c>
      <c r="E718" s="31">
        <v>2</v>
      </c>
      <c r="F718" s="54" t="s">
        <v>159</v>
      </c>
      <c r="G718" s="33"/>
      <c r="H718" s="34">
        <f>H719</f>
        <v>1000</v>
      </c>
      <c r="I718" s="34">
        <f>I719</f>
        <v>1000</v>
      </c>
      <c r="J718" s="34">
        <f>J719</f>
        <v>1000</v>
      </c>
      <c r="L718" s="6"/>
    </row>
    <row r="719" spans="1:81" ht="31.2">
      <c r="A719" s="28"/>
      <c r="B719" s="29" t="s">
        <v>91</v>
      </c>
      <c r="C719" s="30">
        <v>925</v>
      </c>
      <c r="D719" s="31">
        <v>7</v>
      </c>
      <c r="E719" s="31">
        <v>2</v>
      </c>
      <c r="F719" s="54" t="s">
        <v>159</v>
      </c>
      <c r="G719" s="33">
        <v>600</v>
      </c>
      <c r="H719" s="34">
        <v>1000</v>
      </c>
      <c r="I719" s="34">
        <v>1000</v>
      </c>
      <c r="J719" s="34">
        <v>1000</v>
      </c>
      <c r="K719" s="45"/>
      <c r="L719" s="6"/>
    </row>
    <row r="720" spans="1:81" ht="46.8">
      <c r="A720" s="46"/>
      <c r="B720" s="29" t="s">
        <v>109</v>
      </c>
      <c r="C720" s="30">
        <v>925</v>
      </c>
      <c r="D720" s="31">
        <v>7</v>
      </c>
      <c r="E720" s="31">
        <v>2</v>
      </c>
      <c r="F720" s="32" t="s">
        <v>160</v>
      </c>
      <c r="G720" s="33"/>
      <c r="H720" s="34">
        <f>H721</f>
        <v>275701.90000000002</v>
      </c>
      <c r="I720" s="34">
        <f>I721</f>
        <v>274249.30000000005</v>
      </c>
      <c r="J720" s="34">
        <f>J721</f>
        <v>278232.2</v>
      </c>
    </row>
    <row r="721" spans="1:14" ht="31.2" collapsed="1">
      <c r="A721" s="46"/>
      <c r="B721" s="29" t="s">
        <v>91</v>
      </c>
      <c r="C721" s="30">
        <v>925</v>
      </c>
      <c r="D721" s="31">
        <v>7</v>
      </c>
      <c r="E721" s="31">
        <v>2</v>
      </c>
      <c r="F721" s="32" t="s">
        <v>160</v>
      </c>
      <c r="G721" s="33">
        <v>600</v>
      </c>
      <c r="H721" s="34">
        <f>268419.7+7272.2+10</f>
        <v>275701.90000000002</v>
      </c>
      <c r="I721" s="34">
        <f>274249.4-0.1</f>
        <v>274249.30000000005</v>
      </c>
      <c r="J721" s="34">
        <v>278232.2</v>
      </c>
      <c r="K721" s="45"/>
    </row>
    <row r="722" spans="1:14" ht="109.2" hidden="1" outlineLevel="1">
      <c r="A722" s="46"/>
      <c r="B722" s="29" t="s">
        <v>161</v>
      </c>
      <c r="C722" s="30">
        <v>925</v>
      </c>
      <c r="D722" s="31">
        <v>7</v>
      </c>
      <c r="E722" s="31">
        <v>2</v>
      </c>
      <c r="F722" s="32" t="s">
        <v>162</v>
      </c>
      <c r="G722" s="33"/>
      <c r="H722" s="34">
        <f>H723</f>
        <v>0</v>
      </c>
      <c r="I722" s="34"/>
      <c r="J722" s="34"/>
      <c r="K722" s="45"/>
    </row>
    <row r="723" spans="1:14" ht="31.2" hidden="1" outlineLevel="1">
      <c r="A723" s="46"/>
      <c r="B723" s="29" t="s">
        <v>91</v>
      </c>
      <c r="C723" s="30">
        <v>925</v>
      </c>
      <c r="D723" s="31">
        <v>7</v>
      </c>
      <c r="E723" s="31">
        <v>2</v>
      </c>
      <c r="F723" s="32" t="s">
        <v>162</v>
      </c>
      <c r="G723" s="33">
        <v>600</v>
      </c>
      <c r="H723" s="34">
        <v>0</v>
      </c>
      <c r="I723" s="34">
        <v>0</v>
      </c>
      <c r="J723" s="34">
        <v>0</v>
      </c>
      <c r="K723" s="45"/>
    </row>
    <row r="724" spans="1:14" ht="62.4">
      <c r="A724" s="46"/>
      <c r="B724" s="29" t="s">
        <v>114</v>
      </c>
      <c r="C724" s="30">
        <v>925</v>
      </c>
      <c r="D724" s="31">
        <v>7</v>
      </c>
      <c r="E724" s="31">
        <v>2</v>
      </c>
      <c r="F724" s="32" t="s">
        <v>163</v>
      </c>
      <c r="G724" s="33"/>
      <c r="H724" s="188">
        <f>H725</f>
        <v>1263279.7</v>
      </c>
      <c r="I724" s="188">
        <f>I725</f>
        <v>1337121.2</v>
      </c>
      <c r="J724" s="188">
        <f>J725</f>
        <v>1376030.8</v>
      </c>
    </row>
    <row r="725" spans="1:14" ht="31.2">
      <c r="A725" s="46"/>
      <c r="B725" s="29" t="s">
        <v>91</v>
      </c>
      <c r="C725" s="30">
        <v>925</v>
      </c>
      <c r="D725" s="31">
        <v>7</v>
      </c>
      <c r="E725" s="31">
        <v>2</v>
      </c>
      <c r="F725" s="32" t="s">
        <v>163</v>
      </c>
      <c r="G725" s="33">
        <v>600</v>
      </c>
      <c r="H725" s="188">
        <f>1176208.3-8321.3+95392.7</f>
        <v>1263279.7</v>
      </c>
      <c r="I725" s="188">
        <f>1247854.8-8447.6+97714</f>
        <v>1337121.2</v>
      </c>
      <c r="J725" s="188">
        <f>1285901.5-8600.3+98729.6</f>
        <v>1376030.8</v>
      </c>
      <c r="K725" s="67"/>
      <c r="L725" s="41"/>
      <c r="M725" s="67"/>
      <c r="N725" s="63"/>
    </row>
    <row r="726" spans="1:14" ht="78">
      <c r="A726" s="46"/>
      <c r="B726" s="29" t="s">
        <v>164</v>
      </c>
      <c r="C726" s="30">
        <v>925</v>
      </c>
      <c r="D726" s="31">
        <v>7</v>
      </c>
      <c r="E726" s="31">
        <v>2</v>
      </c>
      <c r="F726" s="32" t="s">
        <v>165</v>
      </c>
      <c r="G726" s="33"/>
      <c r="H726" s="34">
        <f>H727</f>
        <v>3654.5</v>
      </c>
      <c r="I726" s="34">
        <f>I727</f>
        <v>3799.8</v>
      </c>
      <c r="J726" s="34">
        <f>J727</f>
        <v>3952</v>
      </c>
    </row>
    <row r="727" spans="1:14" ht="31.2">
      <c r="A727" s="46"/>
      <c r="B727" s="29" t="s">
        <v>91</v>
      </c>
      <c r="C727" s="30">
        <v>925</v>
      </c>
      <c r="D727" s="31">
        <v>7</v>
      </c>
      <c r="E727" s="31">
        <v>2</v>
      </c>
      <c r="F727" s="32" t="s">
        <v>165</v>
      </c>
      <c r="G727" s="33">
        <v>600</v>
      </c>
      <c r="H727" s="34">
        <v>3654.5</v>
      </c>
      <c r="I727" s="34">
        <v>3799.8</v>
      </c>
      <c r="J727" s="34">
        <v>3952</v>
      </c>
    </row>
    <row r="728" spans="1:14" ht="78">
      <c r="A728" s="46"/>
      <c r="B728" s="29" t="s">
        <v>934</v>
      </c>
      <c r="C728" s="30">
        <v>925</v>
      </c>
      <c r="D728" s="31">
        <v>7</v>
      </c>
      <c r="E728" s="31">
        <v>2</v>
      </c>
      <c r="F728" s="54" t="s">
        <v>898</v>
      </c>
      <c r="G728" s="33"/>
      <c r="H728" s="34">
        <f>H729</f>
        <v>112232.5</v>
      </c>
      <c r="I728" s="34">
        <f>I729</f>
        <v>108602.7</v>
      </c>
      <c r="J728" s="34">
        <f>J729</f>
        <v>101346.8</v>
      </c>
    </row>
    <row r="729" spans="1:14" ht="31.2" collapsed="1">
      <c r="A729" s="46"/>
      <c r="B729" s="29" t="s">
        <v>91</v>
      </c>
      <c r="C729" s="30">
        <v>925</v>
      </c>
      <c r="D729" s="31">
        <v>7</v>
      </c>
      <c r="E729" s="31">
        <v>2</v>
      </c>
      <c r="F729" s="54" t="s">
        <v>898</v>
      </c>
      <c r="G729" s="33">
        <v>600</v>
      </c>
      <c r="H729" s="34">
        <v>112232.5</v>
      </c>
      <c r="I729" s="34">
        <v>108602.7</v>
      </c>
      <c r="J729" s="34">
        <v>101346.8</v>
      </c>
    </row>
    <row r="730" spans="1:14" ht="124.8" hidden="1" outlineLevel="1">
      <c r="A730" s="46"/>
      <c r="B730" s="29" t="s">
        <v>166</v>
      </c>
      <c r="C730" s="30">
        <v>925</v>
      </c>
      <c r="D730" s="31">
        <v>7</v>
      </c>
      <c r="E730" s="31">
        <v>2</v>
      </c>
      <c r="F730" s="32" t="s">
        <v>167</v>
      </c>
      <c r="G730" s="33"/>
      <c r="H730" s="34">
        <f>H731</f>
        <v>0</v>
      </c>
      <c r="I730" s="34">
        <f t="shared" ref="I730:J730" si="117">I731</f>
        <v>0</v>
      </c>
      <c r="J730" s="34">
        <f t="shared" si="117"/>
        <v>0</v>
      </c>
    </row>
    <row r="731" spans="1:14" ht="31.2" hidden="1" outlineLevel="1">
      <c r="A731" s="46"/>
      <c r="B731" s="29" t="s">
        <v>91</v>
      </c>
      <c r="C731" s="30">
        <v>925</v>
      </c>
      <c r="D731" s="31">
        <v>7</v>
      </c>
      <c r="E731" s="31">
        <v>2</v>
      </c>
      <c r="F731" s="32" t="s">
        <v>167</v>
      </c>
      <c r="G731" s="33">
        <v>600</v>
      </c>
      <c r="H731" s="34">
        <f>99212.4-99212.4</f>
        <v>0</v>
      </c>
      <c r="I731" s="34">
        <f>99353-99353</f>
        <v>0</v>
      </c>
      <c r="J731" s="34">
        <f>99353-99353</f>
        <v>0</v>
      </c>
      <c r="K731" s="68"/>
      <c r="L731" s="68"/>
      <c r="M731" s="34"/>
    </row>
    <row r="732" spans="1:14" ht="31.2">
      <c r="A732" s="46"/>
      <c r="B732" s="29" t="s">
        <v>168</v>
      </c>
      <c r="C732" s="30">
        <v>925</v>
      </c>
      <c r="D732" s="31">
        <v>7</v>
      </c>
      <c r="E732" s="31">
        <v>2</v>
      </c>
      <c r="F732" s="32" t="s">
        <v>169</v>
      </c>
      <c r="G732" s="33"/>
      <c r="H732" s="34">
        <f>H733</f>
        <v>20415.8</v>
      </c>
      <c r="I732" s="34">
        <f>I733</f>
        <v>26644</v>
      </c>
      <c r="J732" s="34">
        <f>J733</f>
        <v>27709.7</v>
      </c>
    </row>
    <row r="733" spans="1:14" ht="31.2">
      <c r="A733" s="46"/>
      <c r="B733" s="29" t="s">
        <v>91</v>
      </c>
      <c r="C733" s="30">
        <v>925</v>
      </c>
      <c r="D733" s="31">
        <v>7</v>
      </c>
      <c r="E733" s="31">
        <v>2</v>
      </c>
      <c r="F733" s="32" t="s">
        <v>169</v>
      </c>
      <c r="G733" s="33">
        <v>600</v>
      </c>
      <c r="H733" s="34">
        <v>20415.8</v>
      </c>
      <c r="I733" s="34">
        <v>26644</v>
      </c>
      <c r="J733" s="34">
        <v>27709.7</v>
      </c>
    </row>
    <row r="734" spans="1:14" ht="46.8">
      <c r="A734" s="46"/>
      <c r="B734" s="29" t="s">
        <v>117</v>
      </c>
      <c r="C734" s="30">
        <v>925</v>
      </c>
      <c r="D734" s="31">
        <v>7</v>
      </c>
      <c r="E734" s="31">
        <v>2</v>
      </c>
      <c r="F734" s="32" t="s">
        <v>170</v>
      </c>
      <c r="G734" s="33"/>
      <c r="H734" s="34">
        <f t="shared" ref="H734:J735" si="118">H735</f>
        <v>8228.1</v>
      </c>
      <c r="I734" s="34">
        <f t="shared" si="118"/>
        <v>8557.2999999999993</v>
      </c>
      <c r="J734" s="34">
        <f t="shared" si="118"/>
        <v>8899.5</v>
      </c>
    </row>
    <row r="735" spans="1:14" ht="93.6">
      <c r="A735" s="46"/>
      <c r="B735" s="29" t="s">
        <v>119</v>
      </c>
      <c r="C735" s="30">
        <v>925</v>
      </c>
      <c r="D735" s="31">
        <v>7</v>
      </c>
      <c r="E735" s="31">
        <v>2</v>
      </c>
      <c r="F735" s="32" t="s">
        <v>171</v>
      </c>
      <c r="G735" s="33"/>
      <c r="H735" s="34">
        <f t="shared" si="118"/>
        <v>8228.1</v>
      </c>
      <c r="I735" s="34">
        <f t="shared" si="118"/>
        <v>8557.2999999999993</v>
      </c>
      <c r="J735" s="34">
        <f t="shared" si="118"/>
        <v>8899.5</v>
      </c>
    </row>
    <row r="736" spans="1:14" ht="31.2">
      <c r="A736" s="46"/>
      <c r="B736" s="29" t="s">
        <v>91</v>
      </c>
      <c r="C736" s="30">
        <v>925</v>
      </c>
      <c r="D736" s="31">
        <v>7</v>
      </c>
      <c r="E736" s="31">
        <v>2</v>
      </c>
      <c r="F736" s="32" t="s">
        <v>171</v>
      </c>
      <c r="G736" s="33">
        <v>600</v>
      </c>
      <c r="H736" s="34">
        <v>8228.1</v>
      </c>
      <c r="I736" s="34">
        <v>8557.2999999999993</v>
      </c>
      <c r="J736" s="34">
        <v>8899.5</v>
      </c>
    </row>
    <row r="737" spans="1:13">
      <c r="A737" s="46"/>
      <c r="B737" s="29" t="s">
        <v>172</v>
      </c>
      <c r="C737" s="30">
        <v>925</v>
      </c>
      <c r="D737" s="31">
        <v>7</v>
      </c>
      <c r="E737" s="31">
        <v>2</v>
      </c>
      <c r="F737" s="32" t="s">
        <v>173</v>
      </c>
      <c r="G737" s="33"/>
      <c r="H737" s="34">
        <f t="shared" ref="H737:J738" si="119">H738</f>
        <v>28531.4</v>
      </c>
      <c r="I737" s="34">
        <f t="shared" si="119"/>
        <v>30028.2</v>
      </c>
      <c r="J737" s="34">
        <f t="shared" si="119"/>
        <v>31489.5</v>
      </c>
    </row>
    <row r="738" spans="1:13" ht="109.2">
      <c r="A738" s="46"/>
      <c r="B738" s="29" t="s">
        <v>174</v>
      </c>
      <c r="C738" s="30">
        <v>925</v>
      </c>
      <c r="D738" s="31">
        <v>7</v>
      </c>
      <c r="E738" s="31">
        <v>2</v>
      </c>
      <c r="F738" s="32" t="s">
        <v>175</v>
      </c>
      <c r="G738" s="33"/>
      <c r="H738" s="34">
        <f>H739</f>
        <v>28531.4</v>
      </c>
      <c r="I738" s="34">
        <f t="shared" si="119"/>
        <v>30028.2</v>
      </c>
      <c r="J738" s="34">
        <f t="shared" si="119"/>
        <v>31489.5</v>
      </c>
    </row>
    <row r="739" spans="1:13" ht="31.2" collapsed="1">
      <c r="A739" s="46"/>
      <c r="B739" s="29" t="s">
        <v>91</v>
      </c>
      <c r="C739" s="30">
        <v>925</v>
      </c>
      <c r="D739" s="31">
        <v>7</v>
      </c>
      <c r="E739" s="31">
        <v>2</v>
      </c>
      <c r="F739" s="32" t="s">
        <v>175</v>
      </c>
      <c r="G739" s="33">
        <v>600</v>
      </c>
      <c r="H739" s="34">
        <v>28531.4</v>
      </c>
      <c r="I739" s="34">
        <v>30028.2</v>
      </c>
      <c r="J739" s="34">
        <v>31489.5</v>
      </c>
    </row>
    <row r="740" spans="1:13" ht="31.2" hidden="1" outlineLevel="1">
      <c r="A740" s="46"/>
      <c r="B740" s="29" t="s">
        <v>176</v>
      </c>
      <c r="C740" s="30">
        <v>925</v>
      </c>
      <c r="D740" s="31">
        <v>7</v>
      </c>
      <c r="E740" s="31">
        <v>2</v>
      </c>
      <c r="F740" s="32" t="s">
        <v>177</v>
      </c>
      <c r="G740" s="33"/>
      <c r="H740" s="34">
        <f>H743+H741</f>
        <v>0</v>
      </c>
      <c r="I740" s="34">
        <f>I743+I741</f>
        <v>0</v>
      </c>
      <c r="J740" s="34">
        <f>J743+J741</f>
        <v>0</v>
      </c>
    </row>
    <row r="741" spans="1:13" ht="46.8" hidden="1" outlineLevel="1">
      <c r="A741" s="46"/>
      <c r="B741" s="29" t="s">
        <v>178</v>
      </c>
      <c r="C741" s="30">
        <v>925</v>
      </c>
      <c r="D741" s="31">
        <v>7</v>
      </c>
      <c r="E741" s="31">
        <v>2</v>
      </c>
      <c r="F741" s="32" t="s">
        <v>179</v>
      </c>
      <c r="G741" s="33"/>
      <c r="H741" s="34">
        <f>H742</f>
        <v>0</v>
      </c>
      <c r="I741" s="34">
        <f>I742</f>
        <v>0</v>
      </c>
      <c r="J741" s="34">
        <f>J742</f>
        <v>0</v>
      </c>
    </row>
    <row r="742" spans="1:13" ht="31.2" hidden="1" outlineLevel="1">
      <c r="A742" s="46"/>
      <c r="B742" s="29" t="s">
        <v>91</v>
      </c>
      <c r="C742" s="30">
        <v>925</v>
      </c>
      <c r="D742" s="31">
        <v>7</v>
      </c>
      <c r="E742" s="31">
        <v>2</v>
      </c>
      <c r="F742" s="32" t="s">
        <v>179</v>
      </c>
      <c r="G742" s="33">
        <v>600</v>
      </c>
      <c r="H742" s="34">
        <v>0</v>
      </c>
      <c r="I742" s="34">
        <v>0</v>
      </c>
      <c r="J742" s="34">
        <v>0</v>
      </c>
      <c r="K742" s="62"/>
      <c r="L742" s="41"/>
      <c r="M742" s="67"/>
    </row>
    <row r="743" spans="1:13" ht="46.8" hidden="1" outlineLevel="1">
      <c r="A743" s="46"/>
      <c r="B743" s="29" t="s">
        <v>180</v>
      </c>
      <c r="C743" s="30">
        <v>925</v>
      </c>
      <c r="D743" s="31">
        <v>7</v>
      </c>
      <c r="E743" s="31">
        <v>2</v>
      </c>
      <c r="F743" s="32" t="s">
        <v>181</v>
      </c>
      <c r="G743" s="33"/>
      <c r="H743" s="34">
        <f>H744</f>
        <v>0</v>
      </c>
      <c r="I743" s="34">
        <f>I744</f>
        <v>0</v>
      </c>
      <c r="J743" s="34">
        <f>J744</f>
        <v>0</v>
      </c>
    </row>
    <row r="744" spans="1:13" ht="31.2" hidden="1" outlineLevel="1">
      <c r="A744" s="46"/>
      <c r="B744" s="29" t="s">
        <v>91</v>
      </c>
      <c r="C744" s="30">
        <v>925</v>
      </c>
      <c r="D744" s="31">
        <v>7</v>
      </c>
      <c r="E744" s="31">
        <v>2</v>
      </c>
      <c r="F744" s="32" t="s">
        <v>181</v>
      </c>
      <c r="G744" s="33">
        <v>600</v>
      </c>
      <c r="H744" s="34">
        <v>0</v>
      </c>
      <c r="I744" s="34">
        <v>0</v>
      </c>
      <c r="J744" s="34">
        <v>0</v>
      </c>
      <c r="L744" s="6"/>
    </row>
    <row r="745" spans="1:13">
      <c r="A745" s="46"/>
      <c r="B745" s="29" t="s">
        <v>955</v>
      </c>
      <c r="C745" s="30">
        <v>925</v>
      </c>
      <c r="D745" s="31">
        <v>7</v>
      </c>
      <c r="E745" s="31">
        <v>2</v>
      </c>
      <c r="F745" s="32" t="s">
        <v>953</v>
      </c>
      <c r="G745" s="33"/>
      <c r="H745" s="34">
        <f>H746+H750+H748</f>
        <v>110267.9</v>
      </c>
      <c r="I745" s="34">
        <f t="shared" ref="I745:J745" si="120">I746+I750+I748</f>
        <v>110534.8</v>
      </c>
      <c r="J745" s="34">
        <f t="shared" si="120"/>
        <v>110687.5</v>
      </c>
    </row>
    <row r="746" spans="1:13" ht="120" customHeight="1">
      <c r="A746" s="46"/>
      <c r="B746" s="29" t="s">
        <v>956</v>
      </c>
      <c r="C746" s="30">
        <v>925</v>
      </c>
      <c r="D746" s="31">
        <v>7</v>
      </c>
      <c r="E746" s="31">
        <v>2</v>
      </c>
      <c r="F746" s="32" t="s">
        <v>954</v>
      </c>
      <c r="G746" s="33"/>
      <c r="H746" s="34">
        <f>H747</f>
        <v>2734.2</v>
      </c>
      <c r="I746" s="34">
        <f>I747</f>
        <v>2734.2</v>
      </c>
      <c r="J746" s="34">
        <f>J747</f>
        <v>2734.2</v>
      </c>
    </row>
    <row r="747" spans="1:13" ht="31.2">
      <c r="A747" s="46"/>
      <c r="B747" s="29" t="s">
        <v>91</v>
      </c>
      <c r="C747" s="30">
        <v>925</v>
      </c>
      <c r="D747" s="31">
        <v>7</v>
      </c>
      <c r="E747" s="31">
        <v>2</v>
      </c>
      <c r="F747" s="32" t="s">
        <v>954</v>
      </c>
      <c r="G747" s="33">
        <v>600</v>
      </c>
      <c r="H747" s="34">
        <v>2734.2</v>
      </c>
      <c r="I747" s="34">
        <v>2734.2</v>
      </c>
      <c r="J747" s="34">
        <v>2734.2</v>
      </c>
      <c r="K747" s="62"/>
      <c r="L747" s="62"/>
      <c r="M747" s="62"/>
    </row>
    <row r="748" spans="1:13" ht="57" customHeight="1">
      <c r="A748" s="46"/>
      <c r="B748" s="29" t="s">
        <v>178</v>
      </c>
      <c r="C748" s="30">
        <v>925</v>
      </c>
      <c r="D748" s="31">
        <v>7</v>
      </c>
      <c r="E748" s="31">
        <v>2</v>
      </c>
      <c r="F748" s="32" t="s">
        <v>957</v>
      </c>
      <c r="G748" s="33"/>
      <c r="H748" s="34">
        <f>H749</f>
        <v>8321.2999999999993</v>
      </c>
      <c r="I748" s="34">
        <f>I749</f>
        <v>8447.6</v>
      </c>
      <c r="J748" s="34">
        <f>J749</f>
        <v>8600.2999999999993</v>
      </c>
    </row>
    <row r="749" spans="1:13" ht="31.2">
      <c r="A749" s="46"/>
      <c r="B749" s="29" t="s">
        <v>91</v>
      </c>
      <c r="C749" s="30">
        <v>925</v>
      </c>
      <c r="D749" s="31">
        <v>7</v>
      </c>
      <c r="E749" s="31">
        <v>2</v>
      </c>
      <c r="F749" s="32" t="s">
        <v>957</v>
      </c>
      <c r="G749" s="33">
        <v>600</v>
      </c>
      <c r="H749" s="34">
        <v>8321.2999999999993</v>
      </c>
      <c r="I749" s="34">
        <v>8447.6</v>
      </c>
      <c r="J749" s="34">
        <v>8600.2999999999993</v>
      </c>
      <c r="K749" s="62"/>
      <c r="L749" s="62"/>
      <c r="M749" s="62"/>
    </row>
    <row r="750" spans="1:13" ht="134.4" customHeight="1">
      <c r="A750" s="46"/>
      <c r="B750" s="29" t="s">
        <v>166</v>
      </c>
      <c r="C750" s="30">
        <v>925</v>
      </c>
      <c r="D750" s="31">
        <v>7</v>
      </c>
      <c r="E750" s="31">
        <v>2</v>
      </c>
      <c r="F750" s="32" t="s">
        <v>958</v>
      </c>
      <c r="G750" s="33"/>
      <c r="H750" s="34">
        <f>H751</f>
        <v>99212.4</v>
      </c>
      <c r="I750" s="34">
        <f>I751</f>
        <v>99353</v>
      </c>
      <c r="J750" s="34">
        <f>J751</f>
        <v>99353</v>
      </c>
    </row>
    <row r="751" spans="1:13" ht="31.2" collapsed="1">
      <c r="A751" s="46"/>
      <c r="B751" s="29" t="s">
        <v>91</v>
      </c>
      <c r="C751" s="30">
        <v>925</v>
      </c>
      <c r="D751" s="31">
        <v>7</v>
      </c>
      <c r="E751" s="31">
        <v>2</v>
      </c>
      <c r="F751" s="32" t="s">
        <v>958</v>
      </c>
      <c r="G751" s="33">
        <v>600</v>
      </c>
      <c r="H751" s="34">
        <v>99212.4</v>
      </c>
      <c r="I751" s="34">
        <v>99353</v>
      </c>
      <c r="J751" s="34">
        <v>99353</v>
      </c>
      <c r="K751" s="62"/>
      <c r="L751" s="62"/>
      <c r="M751" s="62"/>
    </row>
    <row r="752" spans="1:13" hidden="1" outlineLevel="1">
      <c r="A752" s="46"/>
      <c r="B752" s="29" t="s">
        <v>248</v>
      </c>
      <c r="C752" s="30">
        <v>925</v>
      </c>
      <c r="D752" s="31">
        <v>7</v>
      </c>
      <c r="E752" s="31">
        <v>2</v>
      </c>
      <c r="F752" s="32" t="s">
        <v>249</v>
      </c>
      <c r="G752" s="33"/>
      <c r="H752" s="34">
        <f>H753</f>
        <v>0</v>
      </c>
      <c r="I752" s="34">
        <f t="shared" ref="I752:J755" si="121">I753</f>
        <v>0</v>
      </c>
      <c r="J752" s="34">
        <f t="shared" si="121"/>
        <v>0</v>
      </c>
      <c r="L752" s="6"/>
    </row>
    <row r="753" spans="1:12" hidden="1" outlineLevel="1">
      <c r="A753" s="46"/>
      <c r="B753" s="29" t="s">
        <v>250</v>
      </c>
      <c r="C753" s="30">
        <v>925</v>
      </c>
      <c r="D753" s="31">
        <v>7</v>
      </c>
      <c r="E753" s="31">
        <v>2</v>
      </c>
      <c r="F753" s="32" t="s">
        <v>251</v>
      </c>
      <c r="G753" s="33"/>
      <c r="H753" s="34">
        <f>H754</f>
        <v>0</v>
      </c>
      <c r="I753" s="34">
        <f t="shared" si="121"/>
        <v>0</v>
      </c>
      <c r="J753" s="34">
        <f t="shared" si="121"/>
        <v>0</v>
      </c>
      <c r="L753" s="6"/>
    </row>
    <row r="754" spans="1:12" ht="46.8" hidden="1" outlineLevel="1">
      <c r="A754" s="46"/>
      <c r="B754" s="29" t="s">
        <v>252</v>
      </c>
      <c r="C754" s="30">
        <v>925</v>
      </c>
      <c r="D754" s="31">
        <v>7</v>
      </c>
      <c r="E754" s="31">
        <v>2</v>
      </c>
      <c r="F754" s="32" t="s">
        <v>253</v>
      </c>
      <c r="G754" s="33"/>
      <c r="H754" s="34">
        <f>H755</f>
        <v>0</v>
      </c>
      <c r="I754" s="34">
        <f t="shared" si="121"/>
        <v>0</v>
      </c>
      <c r="J754" s="34">
        <f t="shared" si="121"/>
        <v>0</v>
      </c>
      <c r="L754" s="6"/>
    </row>
    <row r="755" spans="1:12" hidden="1" outlineLevel="1">
      <c r="A755" s="46"/>
      <c r="B755" s="29" t="s">
        <v>92</v>
      </c>
      <c r="C755" s="30">
        <v>925</v>
      </c>
      <c r="D755" s="31">
        <v>7</v>
      </c>
      <c r="E755" s="31">
        <v>2</v>
      </c>
      <c r="F755" s="32" t="s">
        <v>254</v>
      </c>
      <c r="G755" s="33"/>
      <c r="H755" s="34">
        <f>H756</f>
        <v>0</v>
      </c>
      <c r="I755" s="34">
        <f t="shared" si="121"/>
        <v>0</v>
      </c>
      <c r="J755" s="34">
        <f t="shared" si="121"/>
        <v>0</v>
      </c>
      <c r="L755" s="6"/>
    </row>
    <row r="756" spans="1:12" ht="31.2" hidden="1" outlineLevel="1">
      <c r="A756" s="46"/>
      <c r="B756" s="29" t="s">
        <v>91</v>
      </c>
      <c r="C756" s="30">
        <v>925</v>
      </c>
      <c r="D756" s="31">
        <v>7</v>
      </c>
      <c r="E756" s="31">
        <v>2</v>
      </c>
      <c r="F756" s="32" t="s">
        <v>254</v>
      </c>
      <c r="G756" s="33">
        <v>600</v>
      </c>
      <c r="H756" s="34">
        <v>0</v>
      </c>
      <c r="I756" s="34">
        <v>0</v>
      </c>
      <c r="J756" s="34">
        <v>0</v>
      </c>
      <c r="L756" s="6"/>
    </row>
    <row r="757" spans="1:12" hidden="1" outlineLevel="1">
      <c r="A757" s="46"/>
      <c r="B757" s="29" t="s">
        <v>899</v>
      </c>
      <c r="C757" s="30">
        <v>925</v>
      </c>
      <c r="D757" s="31">
        <v>7</v>
      </c>
      <c r="E757" s="31">
        <v>2</v>
      </c>
      <c r="F757" s="32" t="s">
        <v>256</v>
      </c>
      <c r="G757" s="33"/>
      <c r="H757" s="34">
        <f>H758</f>
        <v>0</v>
      </c>
      <c r="I757" s="34">
        <f t="shared" ref="I757:J760" si="122">I758</f>
        <v>0</v>
      </c>
      <c r="J757" s="34">
        <f t="shared" si="122"/>
        <v>0</v>
      </c>
      <c r="L757" s="6"/>
    </row>
    <row r="758" spans="1:12" hidden="1" outlineLevel="1">
      <c r="A758" s="46"/>
      <c r="B758" s="29" t="s">
        <v>269</v>
      </c>
      <c r="C758" s="30">
        <v>925</v>
      </c>
      <c r="D758" s="31">
        <v>7</v>
      </c>
      <c r="E758" s="31">
        <v>2</v>
      </c>
      <c r="F758" s="32" t="s">
        <v>270</v>
      </c>
      <c r="G758" s="33"/>
      <c r="H758" s="34">
        <f>H759</f>
        <v>0</v>
      </c>
      <c r="I758" s="34">
        <f t="shared" si="122"/>
        <v>0</v>
      </c>
      <c r="J758" s="34">
        <f t="shared" si="122"/>
        <v>0</v>
      </c>
      <c r="L758" s="6"/>
    </row>
    <row r="759" spans="1:12" ht="31.2" hidden="1" outlineLevel="1">
      <c r="A759" s="46"/>
      <c r="B759" s="29" t="s">
        <v>271</v>
      </c>
      <c r="C759" s="30">
        <v>925</v>
      </c>
      <c r="D759" s="31">
        <v>7</v>
      </c>
      <c r="E759" s="31">
        <v>2</v>
      </c>
      <c r="F759" s="32" t="s">
        <v>272</v>
      </c>
      <c r="G759" s="33"/>
      <c r="H759" s="34">
        <f>H760</f>
        <v>0</v>
      </c>
      <c r="I759" s="34">
        <f t="shared" si="122"/>
        <v>0</v>
      </c>
      <c r="J759" s="34">
        <f t="shared" si="122"/>
        <v>0</v>
      </c>
      <c r="L759" s="6"/>
    </row>
    <row r="760" spans="1:12" ht="31.2" hidden="1" outlineLevel="1">
      <c r="A760" s="46"/>
      <c r="B760" s="29" t="s">
        <v>273</v>
      </c>
      <c r="C760" s="30">
        <v>925</v>
      </c>
      <c r="D760" s="31">
        <v>7</v>
      </c>
      <c r="E760" s="31">
        <v>2</v>
      </c>
      <c r="F760" s="32" t="s">
        <v>274</v>
      </c>
      <c r="G760" s="33"/>
      <c r="H760" s="34">
        <f>H761</f>
        <v>0</v>
      </c>
      <c r="I760" s="34">
        <f t="shared" si="122"/>
        <v>0</v>
      </c>
      <c r="J760" s="34">
        <f t="shared" si="122"/>
        <v>0</v>
      </c>
      <c r="L760" s="6"/>
    </row>
    <row r="761" spans="1:12" ht="31.2" hidden="1" outlineLevel="1">
      <c r="A761" s="46"/>
      <c r="B761" s="29" t="s">
        <v>91</v>
      </c>
      <c r="C761" s="30">
        <v>925</v>
      </c>
      <c r="D761" s="31">
        <v>7</v>
      </c>
      <c r="E761" s="31">
        <v>2</v>
      </c>
      <c r="F761" s="32" t="s">
        <v>274</v>
      </c>
      <c r="G761" s="33">
        <v>600</v>
      </c>
      <c r="H761" s="34">
        <v>0</v>
      </c>
      <c r="I761" s="34">
        <v>0</v>
      </c>
      <c r="J761" s="34">
        <v>0</v>
      </c>
      <c r="L761" s="6"/>
    </row>
    <row r="762" spans="1:12" ht="46.8">
      <c r="A762" s="35"/>
      <c r="B762" s="29" t="s">
        <v>939</v>
      </c>
      <c r="C762" s="30">
        <v>925</v>
      </c>
      <c r="D762" s="31">
        <v>7</v>
      </c>
      <c r="E762" s="31">
        <v>2</v>
      </c>
      <c r="F762" s="32" t="s">
        <v>308</v>
      </c>
      <c r="G762" s="33"/>
      <c r="H762" s="34">
        <f t="shared" ref="H762:J763" si="123">H763</f>
        <v>68648.7</v>
      </c>
      <c r="I762" s="34">
        <f t="shared" si="123"/>
        <v>24621</v>
      </c>
      <c r="J762" s="34">
        <f t="shared" si="123"/>
        <v>30333.800000000003</v>
      </c>
      <c r="L762" s="6"/>
    </row>
    <row r="763" spans="1:12" ht="46.8">
      <c r="A763" s="35"/>
      <c r="B763" s="29" t="s">
        <v>940</v>
      </c>
      <c r="C763" s="30">
        <v>925</v>
      </c>
      <c r="D763" s="31">
        <v>7</v>
      </c>
      <c r="E763" s="31">
        <v>2</v>
      </c>
      <c r="F763" s="32" t="s">
        <v>309</v>
      </c>
      <c r="G763" s="33"/>
      <c r="H763" s="34">
        <f t="shared" si="123"/>
        <v>68648.7</v>
      </c>
      <c r="I763" s="34">
        <f t="shared" si="123"/>
        <v>24621</v>
      </c>
      <c r="J763" s="34">
        <f t="shared" si="123"/>
        <v>30333.800000000003</v>
      </c>
      <c r="L763" s="6"/>
    </row>
    <row r="764" spans="1:12" ht="46.8">
      <c r="A764" s="35"/>
      <c r="B764" s="29" t="s">
        <v>310</v>
      </c>
      <c r="C764" s="30">
        <v>925</v>
      </c>
      <c r="D764" s="31">
        <v>7</v>
      </c>
      <c r="E764" s="31">
        <v>2</v>
      </c>
      <c r="F764" s="32" t="s">
        <v>311</v>
      </c>
      <c r="G764" s="33"/>
      <c r="H764" s="34">
        <f>H767+H765</f>
        <v>68648.7</v>
      </c>
      <c r="I764" s="34">
        <f>I767+I765</f>
        <v>24621</v>
      </c>
      <c r="J764" s="34">
        <f>J767+J765</f>
        <v>30333.800000000003</v>
      </c>
      <c r="L764" s="6"/>
    </row>
    <row r="765" spans="1:12">
      <c r="A765" s="35"/>
      <c r="B765" s="29" t="s">
        <v>897</v>
      </c>
      <c r="C765" s="30">
        <v>925</v>
      </c>
      <c r="D765" s="31">
        <v>7</v>
      </c>
      <c r="E765" s="31">
        <v>2</v>
      </c>
      <c r="F765" s="32" t="s">
        <v>313</v>
      </c>
      <c r="G765" s="33"/>
      <c r="H765" s="34">
        <f>H766</f>
        <v>4187.3999999999996</v>
      </c>
      <c r="I765" s="34">
        <f>I766</f>
        <v>0</v>
      </c>
      <c r="J765" s="34">
        <f>J766</f>
        <v>0</v>
      </c>
      <c r="L765" s="6"/>
    </row>
    <row r="766" spans="1:12" ht="31.2">
      <c r="A766" s="35"/>
      <c r="B766" s="29" t="s">
        <v>91</v>
      </c>
      <c r="C766" s="30">
        <v>925</v>
      </c>
      <c r="D766" s="31">
        <v>7</v>
      </c>
      <c r="E766" s="31">
        <v>2</v>
      </c>
      <c r="F766" s="32" t="s">
        <v>313</v>
      </c>
      <c r="G766" s="33">
        <v>600</v>
      </c>
      <c r="H766" s="34">
        <v>4187.3999999999996</v>
      </c>
      <c r="I766" s="34">
        <v>0</v>
      </c>
      <c r="J766" s="34">
        <v>0</v>
      </c>
      <c r="L766" s="6"/>
    </row>
    <row r="767" spans="1:12">
      <c r="A767" s="35"/>
      <c r="B767" s="38" t="s">
        <v>314</v>
      </c>
      <c r="C767" s="30">
        <v>925</v>
      </c>
      <c r="D767" s="31">
        <v>7</v>
      </c>
      <c r="E767" s="31">
        <v>2</v>
      </c>
      <c r="F767" s="32" t="s">
        <v>315</v>
      </c>
      <c r="G767" s="33"/>
      <c r="H767" s="34">
        <f>H768</f>
        <v>64461.3</v>
      </c>
      <c r="I767" s="34">
        <f>I768</f>
        <v>24621</v>
      </c>
      <c r="J767" s="34">
        <f>J768</f>
        <v>30333.800000000003</v>
      </c>
      <c r="K767" s="6"/>
      <c r="L767" s="6"/>
    </row>
    <row r="768" spans="1:12" ht="31.2">
      <c r="A768" s="35"/>
      <c r="B768" s="29" t="s">
        <v>91</v>
      </c>
      <c r="C768" s="30">
        <v>925</v>
      </c>
      <c r="D768" s="31">
        <v>7</v>
      </c>
      <c r="E768" s="31">
        <v>2</v>
      </c>
      <c r="F768" s="32" t="s">
        <v>315</v>
      </c>
      <c r="G768" s="33">
        <v>600</v>
      </c>
      <c r="H768" s="34">
        <f>59621+4840.3</f>
        <v>64461.3</v>
      </c>
      <c r="I768" s="34">
        <v>24621</v>
      </c>
      <c r="J768" s="34">
        <f>35333.8-5000</f>
        <v>30333.800000000003</v>
      </c>
      <c r="K768" s="6"/>
      <c r="L768" s="6"/>
    </row>
    <row r="769" spans="1:12">
      <c r="A769" s="35"/>
      <c r="B769" s="29" t="s">
        <v>374</v>
      </c>
      <c r="C769" s="30">
        <v>925</v>
      </c>
      <c r="D769" s="31">
        <v>7</v>
      </c>
      <c r="E769" s="31">
        <v>2</v>
      </c>
      <c r="F769" s="32" t="s">
        <v>375</v>
      </c>
      <c r="G769" s="33"/>
      <c r="H769" s="34">
        <f t="shared" ref="H769:J770" si="124">H770</f>
        <v>9077.1</v>
      </c>
      <c r="I769" s="34">
        <f t="shared" si="124"/>
        <v>0</v>
      </c>
      <c r="J769" s="34">
        <f t="shared" si="124"/>
        <v>0</v>
      </c>
      <c r="K769" s="6"/>
      <c r="L769" s="6"/>
    </row>
    <row r="770" spans="1:12" ht="31.2">
      <c r="A770" s="35"/>
      <c r="B770" s="29" t="s">
        <v>420</v>
      </c>
      <c r="C770" s="30">
        <v>925</v>
      </c>
      <c r="D770" s="31">
        <v>7</v>
      </c>
      <c r="E770" s="31">
        <v>2</v>
      </c>
      <c r="F770" s="32" t="s">
        <v>421</v>
      </c>
      <c r="G770" s="33"/>
      <c r="H770" s="34">
        <f t="shared" si="124"/>
        <v>9077.1</v>
      </c>
      <c r="I770" s="34">
        <f t="shared" si="124"/>
        <v>0</v>
      </c>
      <c r="J770" s="34">
        <f t="shared" si="124"/>
        <v>0</v>
      </c>
      <c r="K770" s="6"/>
      <c r="L770" s="6"/>
    </row>
    <row r="771" spans="1:12" collapsed="1">
      <c r="A771" s="35"/>
      <c r="B771" s="58" t="s">
        <v>422</v>
      </c>
      <c r="C771" s="30">
        <v>925</v>
      </c>
      <c r="D771" s="31">
        <v>7</v>
      </c>
      <c r="E771" s="31">
        <v>2</v>
      </c>
      <c r="F771" s="32" t="s">
        <v>423</v>
      </c>
      <c r="G771" s="33"/>
      <c r="H771" s="34">
        <f>H774+H772+H777+H779</f>
        <v>9077.1</v>
      </c>
      <c r="I771" s="34">
        <f t="shared" ref="I771:J771" si="125">I774+I772+I777+I779</f>
        <v>0</v>
      </c>
      <c r="J771" s="34">
        <f t="shared" si="125"/>
        <v>0</v>
      </c>
      <c r="K771" s="6"/>
      <c r="L771" s="6"/>
    </row>
    <row r="772" spans="1:12" hidden="1" outlineLevel="1">
      <c r="A772" s="35"/>
      <c r="B772" s="29" t="s">
        <v>92</v>
      </c>
      <c r="C772" s="30">
        <v>925</v>
      </c>
      <c r="D772" s="31">
        <v>7</v>
      </c>
      <c r="E772" s="31">
        <v>2</v>
      </c>
      <c r="F772" s="32" t="s">
        <v>424</v>
      </c>
      <c r="G772" s="33"/>
      <c r="H772" s="34">
        <f>H773</f>
        <v>0</v>
      </c>
      <c r="I772" s="34">
        <f>I773</f>
        <v>0</v>
      </c>
      <c r="J772" s="34">
        <f>J773</f>
        <v>0</v>
      </c>
      <c r="K772" s="6"/>
      <c r="L772" s="6"/>
    </row>
    <row r="773" spans="1:12" ht="31.2" hidden="1" outlineLevel="1">
      <c r="A773" s="35"/>
      <c r="B773" s="29" t="s">
        <v>91</v>
      </c>
      <c r="C773" s="30">
        <v>925</v>
      </c>
      <c r="D773" s="31">
        <v>7</v>
      </c>
      <c r="E773" s="31">
        <v>2</v>
      </c>
      <c r="F773" s="32" t="s">
        <v>424</v>
      </c>
      <c r="G773" s="33">
        <v>600</v>
      </c>
      <c r="H773" s="34">
        <v>0</v>
      </c>
      <c r="I773" s="34">
        <v>0</v>
      </c>
      <c r="J773" s="34">
        <v>0</v>
      </c>
      <c r="K773" s="6"/>
      <c r="L773" s="6"/>
    </row>
    <row r="774" spans="1:12" ht="31.2">
      <c r="A774" s="35"/>
      <c r="B774" s="29" t="s">
        <v>131</v>
      </c>
      <c r="C774" s="30">
        <v>925</v>
      </c>
      <c r="D774" s="31">
        <v>7</v>
      </c>
      <c r="E774" s="31">
        <v>2</v>
      </c>
      <c r="F774" s="32" t="s">
        <v>425</v>
      </c>
      <c r="G774" s="33"/>
      <c r="H774" s="34">
        <f>H776+H775</f>
        <v>1123.2</v>
      </c>
      <c r="I774" s="34">
        <f>I776+I775</f>
        <v>0</v>
      </c>
      <c r="J774" s="34">
        <f>J776+J775</f>
        <v>0</v>
      </c>
      <c r="K774" s="6"/>
      <c r="L774" s="6"/>
    </row>
    <row r="775" spans="1:12" ht="31.2" collapsed="1">
      <c r="A775" s="35"/>
      <c r="B775" s="29" t="s">
        <v>133</v>
      </c>
      <c r="C775" s="30">
        <v>925</v>
      </c>
      <c r="D775" s="31">
        <v>7</v>
      </c>
      <c r="E775" s="31">
        <v>2</v>
      </c>
      <c r="F775" s="32" t="s">
        <v>425</v>
      </c>
      <c r="G775" s="33">
        <v>400</v>
      </c>
      <c r="H775" s="34">
        <v>1123.2</v>
      </c>
      <c r="I775" s="34">
        <v>0</v>
      </c>
      <c r="J775" s="34">
        <v>0</v>
      </c>
      <c r="K775" s="6"/>
      <c r="L775" s="6"/>
    </row>
    <row r="776" spans="1:12" ht="31.2" hidden="1" outlineLevel="1">
      <c r="A776" s="35"/>
      <c r="B776" s="29" t="s">
        <v>91</v>
      </c>
      <c r="C776" s="30">
        <v>925</v>
      </c>
      <c r="D776" s="31">
        <v>7</v>
      </c>
      <c r="E776" s="31">
        <v>2</v>
      </c>
      <c r="F776" s="32" t="s">
        <v>425</v>
      </c>
      <c r="G776" s="33">
        <v>600</v>
      </c>
      <c r="H776" s="34">
        <v>0</v>
      </c>
      <c r="I776" s="34">
        <v>0</v>
      </c>
      <c r="J776" s="34">
        <v>0</v>
      </c>
      <c r="K776" s="6"/>
      <c r="L776" s="6"/>
    </row>
    <row r="777" spans="1:12" hidden="1" outlineLevel="1">
      <c r="A777" s="35"/>
      <c r="B777" s="29" t="s">
        <v>426</v>
      </c>
      <c r="C777" s="30">
        <v>925</v>
      </c>
      <c r="D777" s="31">
        <v>7</v>
      </c>
      <c r="E777" s="31">
        <v>2</v>
      </c>
      <c r="F777" s="32" t="s">
        <v>427</v>
      </c>
      <c r="G777" s="33"/>
      <c r="H777" s="34">
        <v>0</v>
      </c>
      <c r="I777" s="34">
        <v>0</v>
      </c>
      <c r="J777" s="34">
        <f>J778</f>
        <v>0</v>
      </c>
      <c r="K777" s="6"/>
      <c r="L777" s="6"/>
    </row>
    <row r="778" spans="1:12" ht="31.2" hidden="1" outlineLevel="1">
      <c r="A778" s="35"/>
      <c r="B778" s="29" t="s">
        <v>133</v>
      </c>
      <c r="C778" s="30">
        <v>925</v>
      </c>
      <c r="D778" s="31">
        <v>7</v>
      </c>
      <c r="E778" s="31">
        <v>2</v>
      </c>
      <c r="F778" s="32" t="s">
        <v>427</v>
      </c>
      <c r="G778" s="33">
        <v>400</v>
      </c>
      <c r="H778" s="34">
        <v>0</v>
      </c>
      <c r="I778" s="34">
        <v>0</v>
      </c>
      <c r="J778" s="34"/>
      <c r="K778" s="6"/>
      <c r="L778" s="6"/>
    </row>
    <row r="779" spans="1:12" ht="46.8">
      <c r="A779" s="35"/>
      <c r="B779" s="29" t="s">
        <v>428</v>
      </c>
      <c r="C779" s="30">
        <v>925</v>
      </c>
      <c r="D779" s="31">
        <v>7</v>
      </c>
      <c r="E779" s="31">
        <v>2</v>
      </c>
      <c r="F779" s="32" t="s">
        <v>429</v>
      </c>
      <c r="G779" s="33"/>
      <c r="H779" s="34">
        <f>H780</f>
        <v>7953.9</v>
      </c>
      <c r="I779" s="34">
        <f t="shared" ref="I779:J779" si="126">I780</f>
        <v>0</v>
      </c>
      <c r="J779" s="34">
        <f t="shared" si="126"/>
        <v>0</v>
      </c>
      <c r="K779" s="6"/>
      <c r="L779" s="6"/>
    </row>
    <row r="780" spans="1:12" ht="31.2" collapsed="1">
      <c r="A780" s="35"/>
      <c r="B780" s="29" t="s">
        <v>133</v>
      </c>
      <c r="C780" s="30">
        <v>925</v>
      </c>
      <c r="D780" s="31">
        <v>7</v>
      </c>
      <c r="E780" s="31">
        <v>2</v>
      </c>
      <c r="F780" s="32" t="s">
        <v>429</v>
      </c>
      <c r="G780" s="33">
        <v>400</v>
      </c>
      <c r="H780" s="34">
        <v>7953.9</v>
      </c>
      <c r="I780" s="34">
        <v>0</v>
      </c>
      <c r="J780" s="34"/>
      <c r="K780" s="6"/>
      <c r="L780" s="7"/>
    </row>
    <row r="781" spans="1:12" ht="31.2" hidden="1" outlineLevel="1">
      <c r="A781" s="35"/>
      <c r="B781" s="29" t="s">
        <v>875</v>
      </c>
      <c r="C781" s="30">
        <v>925</v>
      </c>
      <c r="D781" s="31">
        <v>7</v>
      </c>
      <c r="E781" s="31">
        <v>2</v>
      </c>
      <c r="F781" s="32" t="s">
        <v>530</v>
      </c>
      <c r="G781" s="33"/>
      <c r="H781" s="34">
        <f>H782</f>
        <v>0</v>
      </c>
      <c r="I781" s="34">
        <f t="shared" ref="I781:J781" si="127">I782</f>
        <v>0</v>
      </c>
      <c r="J781" s="34">
        <f t="shared" si="127"/>
        <v>0</v>
      </c>
      <c r="K781" s="6"/>
      <c r="L781" s="7"/>
    </row>
    <row r="782" spans="1:12" ht="31.2" hidden="1" outlineLevel="1">
      <c r="A782" s="46"/>
      <c r="B782" s="29" t="s">
        <v>876</v>
      </c>
      <c r="C782" s="30">
        <v>925</v>
      </c>
      <c r="D782" s="31">
        <v>7</v>
      </c>
      <c r="E782" s="31">
        <v>2</v>
      </c>
      <c r="F782" s="31" t="s">
        <v>532</v>
      </c>
      <c r="G782" s="31"/>
      <c r="H782" s="34">
        <f>H783</f>
        <v>0</v>
      </c>
      <c r="I782" s="34">
        <f t="shared" ref="I782:J782" si="128">I783</f>
        <v>0</v>
      </c>
      <c r="J782" s="34">
        <f t="shared" si="128"/>
        <v>0</v>
      </c>
      <c r="K782" s="6"/>
      <c r="L782" s="6"/>
    </row>
    <row r="783" spans="1:12" ht="31.2" hidden="1" outlineLevel="1">
      <c r="A783" s="46"/>
      <c r="B783" s="29" t="s">
        <v>545</v>
      </c>
      <c r="C783" s="30">
        <v>925</v>
      </c>
      <c r="D783" s="31">
        <v>7</v>
      </c>
      <c r="E783" s="31">
        <v>2</v>
      </c>
      <c r="F783" s="31" t="s">
        <v>546</v>
      </c>
      <c r="G783" s="31"/>
      <c r="H783" s="34">
        <f>H786+H784</f>
        <v>0</v>
      </c>
      <c r="I783" s="34">
        <f>I786+I784</f>
        <v>0</v>
      </c>
      <c r="J783" s="34">
        <f>J786+J784</f>
        <v>0</v>
      </c>
    </row>
    <row r="784" spans="1:12" ht="31.2" hidden="1" outlineLevel="1">
      <c r="A784" s="46"/>
      <c r="B784" s="29" t="s">
        <v>131</v>
      </c>
      <c r="C784" s="30">
        <v>925</v>
      </c>
      <c r="D784" s="31">
        <v>7</v>
      </c>
      <c r="E784" s="31">
        <v>2</v>
      </c>
      <c r="F784" s="31" t="s">
        <v>547</v>
      </c>
      <c r="G784" s="31"/>
      <c r="H784" s="34">
        <f>H785</f>
        <v>0</v>
      </c>
      <c r="I784" s="34">
        <f>I785</f>
        <v>0</v>
      </c>
      <c r="J784" s="34">
        <f>J785</f>
        <v>0</v>
      </c>
    </row>
    <row r="785" spans="1:12" ht="31.2" hidden="1" outlineLevel="1">
      <c r="A785" s="46"/>
      <c r="B785" s="29" t="s">
        <v>133</v>
      </c>
      <c r="C785" s="30">
        <v>925</v>
      </c>
      <c r="D785" s="31">
        <v>7</v>
      </c>
      <c r="E785" s="31">
        <v>2</v>
      </c>
      <c r="F785" s="31" t="s">
        <v>547</v>
      </c>
      <c r="G785" s="31">
        <v>400</v>
      </c>
      <c r="H785" s="34"/>
      <c r="I785" s="34">
        <f>2527-2527</f>
        <v>0</v>
      </c>
      <c r="J785" s="34">
        <v>0</v>
      </c>
      <c r="L785" s="41"/>
    </row>
    <row r="786" spans="1:12" ht="78" hidden="1" outlineLevel="1">
      <c r="A786" s="46"/>
      <c r="B786" s="29" t="s">
        <v>536</v>
      </c>
      <c r="C786" s="30">
        <v>925</v>
      </c>
      <c r="D786" s="31">
        <v>7</v>
      </c>
      <c r="E786" s="31">
        <v>2</v>
      </c>
      <c r="F786" s="31" t="s">
        <v>548</v>
      </c>
      <c r="G786" s="31"/>
      <c r="H786" s="34">
        <f>H787</f>
        <v>0</v>
      </c>
      <c r="I786" s="34">
        <f>I787</f>
        <v>0</v>
      </c>
      <c r="J786" s="34">
        <f>J787</f>
        <v>0</v>
      </c>
    </row>
    <row r="787" spans="1:12" ht="31.2" hidden="1" outlineLevel="1">
      <c r="A787" s="46"/>
      <c r="B787" s="29" t="s">
        <v>133</v>
      </c>
      <c r="C787" s="30">
        <v>925</v>
      </c>
      <c r="D787" s="31">
        <v>7</v>
      </c>
      <c r="E787" s="31">
        <v>2</v>
      </c>
      <c r="F787" s="31" t="s">
        <v>548</v>
      </c>
      <c r="G787" s="31">
        <v>400</v>
      </c>
      <c r="H787" s="34"/>
      <c r="I787" s="34">
        <f>1600+666.4-2266.4</f>
        <v>0</v>
      </c>
      <c r="J787" s="34">
        <v>0</v>
      </c>
    </row>
    <row r="788" spans="1:12">
      <c r="A788" s="35"/>
      <c r="B788" s="29" t="s">
        <v>44</v>
      </c>
      <c r="C788" s="30">
        <v>925</v>
      </c>
      <c r="D788" s="31">
        <v>7</v>
      </c>
      <c r="E788" s="31">
        <v>3</v>
      </c>
      <c r="F788" s="32"/>
      <c r="G788" s="33"/>
      <c r="H788" s="34">
        <f>H789+H825+H818+H813</f>
        <v>253043.30000000005</v>
      </c>
      <c r="I788" s="34">
        <f t="shared" ref="I788:J788" si="129">I789+I825+I818+I813</f>
        <v>187493.10000000003</v>
      </c>
      <c r="J788" s="34">
        <f t="shared" si="129"/>
        <v>185611.5</v>
      </c>
      <c r="K788" s="6"/>
      <c r="L788" s="6"/>
    </row>
    <row r="789" spans="1:12">
      <c r="A789" s="35"/>
      <c r="B789" s="29" t="s">
        <v>83</v>
      </c>
      <c r="C789" s="30">
        <v>925</v>
      </c>
      <c r="D789" s="31">
        <v>7</v>
      </c>
      <c r="E789" s="31">
        <v>3</v>
      </c>
      <c r="F789" s="32" t="s">
        <v>84</v>
      </c>
      <c r="G789" s="33"/>
      <c r="H789" s="34">
        <f>H790</f>
        <v>239019.10000000003</v>
      </c>
      <c r="I789" s="34">
        <f>I790</f>
        <v>178334.40000000002</v>
      </c>
      <c r="J789" s="34">
        <f>J790</f>
        <v>178526.7</v>
      </c>
      <c r="K789" s="6"/>
      <c r="L789" s="6"/>
    </row>
    <row r="790" spans="1:12">
      <c r="A790" s="46"/>
      <c r="B790" s="29" t="s">
        <v>182</v>
      </c>
      <c r="C790" s="30">
        <v>925</v>
      </c>
      <c r="D790" s="31">
        <v>7</v>
      </c>
      <c r="E790" s="31">
        <v>3</v>
      </c>
      <c r="F790" s="32" t="s">
        <v>183</v>
      </c>
      <c r="G790" s="33"/>
      <c r="H790" s="34">
        <f>H800+H810+H791</f>
        <v>239019.10000000003</v>
      </c>
      <c r="I790" s="34">
        <f t="shared" ref="I790:J790" si="130">I800+I810+I791</f>
        <v>178334.40000000002</v>
      </c>
      <c r="J790" s="34">
        <f t="shared" si="130"/>
        <v>178526.7</v>
      </c>
      <c r="K790" s="6"/>
      <c r="L790" s="6"/>
    </row>
    <row r="791" spans="1:12" ht="46.8">
      <c r="A791" s="46"/>
      <c r="B791" s="29" t="s">
        <v>184</v>
      </c>
      <c r="C791" s="30">
        <v>925</v>
      </c>
      <c r="D791" s="31">
        <v>7</v>
      </c>
      <c r="E791" s="31">
        <v>3</v>
      </c>
      <c r="F791" s="54" t="s">
        <v>185</v>
      </c>
      <c r="G791" s="33"/>
      <c r="H791" s="34">
        <f>H792+H794+H798+H796</f>
        <v>49095</v>
      </c>
      <c r="I791" s="34">
        <f t="shared" ref="I791:J791" si="131">I792+I794+I798+I796</f>
        <v>0</v>
      </c>
      <c r="J791" s="34">
        <f t="shared" si="131"/>
        <v>0</v>
      </c>
      <c r="K791" s="6"/>
      <c r="L791" s="6"/>
    </row>
    <row r="792" spans="1:12">
      <c r="A792" s="28"/>
      <c r="B792" s="29" t="s">
        <v>89</v>
      </c>
      <c r="C792" s="30">
        <v>925</v>
      </c>
      <c r="D792" s="31">
        <v>7</v>
      </c>
      <c r="E792" s="31">
        <v>3</v>
      </c>
      <c r="F792" s="54" t="s">
        <v>186</v>
      </c>
      <c r="G792" s="33"/>
      <c r="H792" s="34">
        <f>H793</f>
        <v>5975</v>
      </c>
      <c r="I792" s="34">
        <f>I793</f>
        <v>0</v>
      </c>
      <c r="J792" s="34">
        <f>J793</f>
        <v>0</v>
      </c>
      <c r="L792" s="6"/>
    </row>
    <row r="793" spans="1:12" ht="31.2">
      <c r="A793" s="28"/>
      <c r="B793" s="29" t="s">
        <v>91</v>
      </c>
      <c r="C793" s="30">
        <v>925</v>
      </c>
      <c r="D793" s="31">
        <v>7</v>
      </c>
      <c r="E793" s="31">
        <v>3</v>
      </c>
      <c r="F793" s="54" t="s">
        <v>186</v>
      </c>
      <c r="G793" s="33">
        <v>600</v>
      </c>
      <c r="H793" s="34">
        <f>500+50+5425</f>
        <v>5975</v>
      </c>
      <c r="I793" s="34">
        <v>0</v>
      </c>
      <c r="J793" s="34">
        <v>0</v>
      </c>
      <c r="K793" s="45"/>
      <c r="L793" s="6"/>
    </row>
    <row r="794" spans="1:12">
      <c r="A794" s="28"/>
      <c r="B794" s="29" t="s">
        <v>92</v>
      </c>
      <c r="C794" s="30">
        <v>925</v>
      </c>
      <c r="D794" s="31">
        <v>7</v>
      </c>
      <c r="E794" s="31">
        <v>3</v>
      </c>
      <c r="F794" s="54" t="s">
        <v>187</v>
      </c>
      <c r="G794" s="33"/>
      <c r="H794" s="34">
        <f>H795</f>
        <v>12480</v>
      </c>
      <c r="I794" s="34">
        <f>I795</f>
        <v>0</v>
      </c>
      <c r="J794" s="34">
        <f>J795</f>
        <v>0</v>
      </c>
      <c r="L794" s="6"/>
    </row>
    <row r="795" spans="1:12" ht="31.2">
      <c r="A795" s="28"/>
      <c r="B795" s="29" t="s">
        <v>91</v>
      </c>
      <c r="C795" s="30">
        <v>925</v>
      </c>
      <c r="D795" s="31">
        <v>7</v>
      </c>
      <c r="E795" s="31">
        <v>3</v>
      </c>
      <c r="F795" s="54" t="s">
        <v>187</v>
      </c>
      <c r="G795" s="33">
        <v>600</v>
      </c>
      <c r="H795" s="34">
        <f>2480+10000</f>
        <v>12480</v>
      </c>
      <c r="I795" s="34">
        <v>0</v>
      </c>
      <c r="J795" s="34">
        <v>0</v>
      </c>
      <c r="K795" s="45"/>
      <c r="L795" s="6"/>
    </row>
    <row r="796" spans="1:12" ht="31.2">
      <c r="A796" s="28"/>
      <c r="B796" s="29" t="s">
        <v>98</v>
      </c>
      <c r="C796" s="30">
        <v>925</v>
      </c>
      <c r="D796" s="31">
        <v>7</v>
      </c>
      <c r="E796" s="31">
        <v>3</v>
      </c>
      <c r="F796" s="32" t="s">
        <v>978</v>
      </c>
      <c r="G796" s="33"/>
      <c r="H796" s="34">
        <f>H797</f>
        <v>140</v>
      </c>
      <c r="I796" s="34">
        <f>I797</f>
        <v>0</v>
      </c>
      <c r="J796" s="34">
        <f>J797</f>
        <v>0</v>
      </c>
      <c r="L796" s="6"/>
    </row>
    <row r="797" spans="1:12" ht="31.2">
      <c r="A797" s="28"/>
      <c r="B797" s="29" t="s">
        <v>91</v>
      </c>
      <c r="C797" s="30">
        <v>925</v>
      </c>
      <c r="D797" s="31">
        <v>7</v>
      </c>
      <c r="E797" s="31">
        <v>3</v>
      </c>
      <c r="F797" s="32" t="s">
        <v>978</v>
      </c>
      <c r="G797" s="33">
        <v>600</v>
      </c>
      <c r="H797" s="34">
        <v>140</v>
      </c>
      <c r="I797" s="34">
        <v>0</v>
      </c>
      <c r="J797" s="34">
        <v>0</v>
      </c>
      <c r="K797" s="45"/>
      <c r="L797" s="6"/>
    </row>
    <row r="798" spans="1:12" ht="100.2" customHeight="1">
      <c r="A798" s="28"/>
      <c r="B798" s="29" t="s">
        <v>961</v>
      </c>
      <c r="C798" s="30">
        <v>925</v>
      </c>
      <c r="D798" s="31">
        <v>7</v>
      </c>
      <c r="E798" s="31">
        <v>3</v>
      </c>
      <c r="F798" s="32" t="s">
        <v>960</v>
      </c>
      <c r="G798" s="33"/>
      <c r="H798" s="34">
        <f>H799</f>
        <v>30500</v>
      </c>
      <c r="I798" s="34">
        <f>I799</f>
        <v>0</v>
      </c>
      <c r="J798" s="34">
        <f>J799</f>
        <v>0</v>
      </c>
      <c r="L798" s="6"/>
    </row>
    <row r="799" spans="1:12" ht="31.2">
      <c r="A799" s="28"/>
      <c r="B799" s="29" t="s">
        <v>91</v>
      </c>
      <c r="C799" s="30">
        <v>925</v>
      </c>
      <c r="D799" s="31">
        <v>7</v>
      </c>
      <c r="E799" s="31">
        <v>3</v>
      </c>
      <c r="F799" s="54" t="s">
        <v>960</v>
      </c>
      <c r="G799" s="33">
        <v>600</v>
      </c>
      <c r="H799" s="34">
        <f>4270+26230</f>
        <v>30500</v>
      </c>
      <c r="I799" s="34">
        <v>0</v>
      </c>
      <c r="J799" s="34">
        <v>0</v>
      </c>
      <c r="K799" s="45"/>
      <c r="L799" s="6"/>
    </row>
    <row r="800" spans="1:12" ht="31.2">
      <c r="A800" s="46"/>
      <c r="B800" s="29" t="s">
        <v>188</v>
      </c>
      <c r="C800" s="30">
        <v>925</v>
      </c>
      <c r="D800" s="31">
        <v>7</v>
      </c>
      <c r="E800" s="31">
        <v>3</v>
      </c>
      <c r="F800" s="32" t="s">
        <v>189</v>
      </c>
      <c r="G800" s="33"/>
      <c r="H800" s="34">
        <f>H801+H803+H806+H808</f>
        <v>189395.60000000003</v>
      </c>
      <c r="I800" s="34">
        <f t="shared" ref="I800:J800" si="132">I801+I803+I806+I808</f>
        <v>177784.80000000002</v>
      </c>
      <c r="J800" s="34">
        <f t="shared" si="132"/>
        <v>177955.1</v>
      </c>
      <c r="L800" s="6"/>
    </row>
    <row r="801" spans="1:12" ht="31.2">
      <c r="A801" s="28"/>
      <c r="B801" s="29" t="s">
        <v>190</v>
      </c>
      <c r="C801" s="30">
        <v>925</v>
      </c>
      <c r="D801" s="31">
        <v>7</v>
      </c>
      <c r="E801" s="31">
        <v>3</v>
      </c>
      <c r="F801" s="32" t="s">
        <v>191</v>
      </c>
      <c r="G801" s="33"/>
      <c r="H801" s="34">
        <f>H802</f>
        <v>160272.30000000002</v>
      </c>
      <c r="I801" s="34">
        <f>I802</f>
        <v>149283.6</v>
      </c>
      <c r="J801" s="34">
        <f>J802</f>
        <v>149453.9</v>
      </c>
      <c r="L801" s="6"/>
    </row>
    <row r="802" spans="1:12" ht="31.2">
      <c r="A802" s="28"/>
      <c r="B802" s="29" t="s">
        <v>91</v>
      </c>
      <c r="C802" s="30">
        <v>925</v>
      </c>
      <c r="D802" s="31">
        <v>7</v>
      </c>
      <c r="E802" s="31">
        <v>3</v>
      </c>
      <c r="F802" s="32" t="s">
        <v>191</v>
      </c>
      <c r="G802" s="33">
        <v>600</v>
      </c>
      <c r="H802" s="34">
        <f>148939.6+11332.7</f>
        <v>160272.30000000002</v>
      </c>
      <c r="I802" s="34">
        <v>149283.6</v>
      </c>
      <c r="J802" s="34">
        <v>149453.9</v>
      </c>
      <c r="K802" s="45"/>
      <c r="L802" s="6"/>
    </row>
    <row r="803" spans="1:12" ht="46.8">
      <c r="A803" s="28"/>
      <c r="B803" s="29" t="s">
        <v>192</v>
      </c>
      <c r="C803" s="30">
        <v>925</v>
      </c>
      <c r="D803" s="31">
        <v>7</v>
      </c>
      <c r="E803" s="31">
        <v>3</v>
      </c>
      <c r="F803" s="32" t="s">
        <v>193</v>
      </c>
      <c r="G803" s="33"/>
      <c r="H803" s="34">
        <f>H804+H805</f>
        <v>26625.300000000003</v>
      </c>
      <c r="I803" s="34">
        <f>I804+I805</f>
        <v>28501.200000000001</v>
      </c>
      <c r="J803" s="34">
        <f>J804+J805</f>
        <v>28501.200000000001</v>
      </c>
      <c r="L803" s="6"/>
    </row>
    <row r="804" spans="1:12" ht="31.2">
      <c r="A804" s="28"/>
      <c r="B804" s="29" t="s">
        <v>91</v>
      </c>
      <c r="C804" s="30">
        <v>925</v>
      </c>
      <c r="D804" s="31">
        <v>7</v>
      </c>
      <c r="E804" s="31">
        <v>3</v>
      </c>
      <c r="F804" s="32" t="s">
        <v>193</v>
      </c>
      <c r="G804" s="33">
        <v>600</v>
      </c>
      <c r="H804" s="34">
        <f>26487.4-362.1</f>
        <v>26125.300000000003</v>
      </c>
      <c r="I804" s="34">
        <v>28001.200000000001</v>
      </c>
      <c r="J804" s="34">
        <v>28001.200000000001</v>
      </c>
      <c r="L804" s="6"/>
    </row>
    <row r="805" spans="1:12">
      <c r="A805" s="28"/>
      <c r="B805" s="29" t="s">
        <v>194</v>
      </c>
      <c r="C805" s="30">
        <v>925</v>
      </c>
      <c r="D805" s="31">
        <v>7</v>
      </c>
      <c r="E805" s="31">
        <v>3</v>
      </c>
      <c r="F805" s="32" t="s">
        <v>193</v>
      </c>
      <c r="G805" s="33">
        <v>800</v>
      </c>
      <c r="H805" s="34">
        <v>500</v>
      </c>
      <c r="I805" s="34">
        <v>500</v>
      </c>
      <c r="J805" s="34">
        <v>500</v>
      </c>
      <c r="K805" s="6"/>
      <c r="L805" s="6"/>
    </row>
    <row r="806" spans="1:12">
      <c r="A806" s="28"/>
      <c r="B806" s="29" t="s">
        <v>107</v>
      </c>
      <c r="C806" s="30">
        <v>925</v>
      </c>
      <c r="D806" s="31">
        <v>7</v>
      </c>
      <c r="E806" s="31">
        <v>3</v>
      </c>
      <c r="F806" s="54" t="s">
        <v>195</v>
      </c>
      <c r="G806" s="33"/>
      <c r="H806" s="34">
        <f>H807</f>
        <v>500</v>
      </c>
      <c r="I806" s="34">
        <f>I807</f>
        <v>0</v>
      </c>
      <c r="J806" s="34">
        <f>J807</f>
        <v>0</v>
      </c>
      <c r="L806" s="6"/>
    </row>
    <row r="807" spans="1:12" ht="31.2">
      <c r="A807" s="28"/>
      <c r="B807" s="29" t="s">
        <v>91</v>
      </c>
      <c r="C807" s="30">
        <v>925</v>
      </c>
      <c r="D807" s="31">
        <v>7</v>
      </c>
      <c r="E807" s="31">
        <v>3</v>
      </c>
      <c r="F807" s="54" t="s">
        <v>195</v>
      </c>
      <c r="G807" s="33">
        <v>600</v>
      </c>
      <c r="H807" s="34">
        <v>500</v>
      </c>
      <c r="I807" s="34">
        <v>0</v>
      </c>
      <c r="J807" s="34">
        <v>0</v>
      </c>
      <c r="K807" s="45"/>
      <c r="L807" s="6"/>
    </row>
    <row r="808" spans="1:12">
      <c r="A808" s="28"/>
      <c r="B808" s="29" t="s">
        <v>210</v>
      </c>
      <c r="C808" s="30">
        <v>925</v>
      </c>
      <c r="D808" s="31">
        <v>7</v>
      </c>
      <c r="E808" s="31">
        <v>3</v>
      </c>
      <c r="F808" s="32" t="s">
        <v>962</v>
      </c>
      <c r="G808" s="33"/>
      <c r="H808" s="34">
        <f>H809</f>
        <v>1998</v>
      </c>
      <c r="I808" s="34">
        <f>I809</f>
        <v>0</v>
      </c>
      <c r="J808" s="34">
        <f>J809</f>
        <v>0</v>
      </c>
      <c r="L808" s="6"/>
    </row>
    <row r="809" spans="1:12" ht="31.2">
      <c r="A809" s="28"/>
      <c r="B809" s="29" t="s">
        <v>91</v>
      </c>
      <c r="C809" s="30">
        <v>925</v>
      </c>
      <c r="D809" s="31">
        <v>7</v>
      </c>
      <c r="E809" s="31">
        <v>3</v>
      </c>
      <c r="F809" s="32" t="s">
        <v>962</v>
      </c>
      <c r="G809" s="33">
        <v>600</v>
      </c>
      <c r="H809" s="34">
        <v>1998</v>
      </c>
      <c r="I809" s="34">
        <v>0</v>
      </c>
      <c r="J809" s="34">
        <v>0</v>
      </c>
      <c r="K809" s="45"/>
      <c r="L809" s="6"/>
    </row>
    <row r="810" spans="1:12" ht="46.8">
      <c r="A810" s="28"/>
      <c r="B810" s="29" t="s">
        <v>196</v>
      </c>
      <c r="C810" s="30">
        <v>925</v>
      </c>
      <c r="D810" s="31">
        <v>7</v>
      </c>
      <c r="E810" s="31">
        <v>3</v>
      </c>
      <c r="F810" s="32" t="s">
        <v>197</v>
      </c>
      <c r="G810" s="33"/>
      <c r="H810" s="34">
        <f t="shared" ref="H810:J811" si="133">H811</f>
        <v>528.5</v>
      </c>
      <c r="I810" s="34">
        <f t="shared" si="133"/>
        <v>549.6</v>
      </c>
      <c r="J810" s="34">
        <f t="shared" si="133"/>
        <v>571.6</v>
      </c>
      <c r="K810" s="6"/>
      <c r="L810" s="6"/>
    </row>
    <row r="811" spans="1:12" ht="93.6">
      <c r="A811" s="28"/>
      <c r="B811" s="29" t="s">
        <v>119</v>
      </c>
      <c r="C811" s="30">
        <v>925</v>
      </c>
      <c r="D811" s="31">
        <v>7</v>
      </c>
      <c r="E811" s="31">
        <v>3</v>
      </c>
      <c r="F811" s="32" t="s">
        <v>198</v>
      </c>
      <c r="G811" s="33"/>
      <c r="H811" s="34">
        <f t="shared" si="133"/>
        <v>528.5</v>
      </c>
      <c r="I811" s="34">
        <f t="shared" si="133"/>
        <v>549.6</v>
      </c>
      <c r="J811" s="34">
        <f t="shared" si="133"/>
        <v>571.6</v>
      </c>
      <c r="K811" s="6"/>
      <c r="L811" s="6"/>
    </row>
    <row r="812" spans="1:12" ht="31.2" collapsed="1">
      <c r="A812" s="35"/>
      <c r="B812" s="29" t="s">
        <v>91</v>
      </c>
      <c r="C812" s="30">
        <v>925</v>
      </c>
      <c r="D812" s="31">
        <v>7</v>
      </c>
      <c r="E812" s="31">
        <v>3</v>
      </c>
      <c r="F812" s="32" t="s">
        <v>198</v>
      </c>
      <c r="G812" s="33">
        <v>600</v>
      </c>
      <c r="H812" s="34">
        <v>528.5</v>
      </c>
      <c r="I812" s="34">
        <v>549.6</v>
      </c>
      <c r="J812" s="34">
        <v>571.6</v>
      </c>
      <c r="K812" s="6"/>
      <c r="L812" s="6"/>
    </row>
    <row r="813" spans="1:12" hidden="1" outlineLevel="1">
      <c r="A813" s="35"/>
      <c r="B813" s="29" t="s">
        <v>248</v>
      </c>
      <c r="C813" s="30">
        <v>925</v>
      </c>
      <c r="D813" s="31">
        <v>7</v>
      </c>
      <c r="E813" s="31">
        <v>3</v>
      </c>
      <c r="F813" s="32" t="s">
        <v>249</v>
      </c>
      <c r="G813" s="33"/>
      <c r="H813" s="34">
        <f>H814</f>
        <v>0</v>
      </c>
      <c r="I813" s="34">
        <f t="shared" ref="I813:J816" si="134">I814</f>
        <v>0</v>
      </c>
      <c r="J813" s="34">
        <f t="shared" si="134"/>
        <v>0</v>
      </c>
      <c r="K813" s="6"/>
      <c r="L813" s="6"/>
    </row>
    <row r="814" spans="1:12" hidden="1" outlineLevel="1">
      <c r="A814" s="35"/>
      <c r="B814" s="29" t="s">
        <v>250</v>
      </c>
      <c r="C814" s="30">
        <v>925</v>
      </c>
      <c r="D814" s="31">
        <v>7</v>
      </c>
      <c r="E814" s="31">
        <v>3</v>
      </c>
      <c r="F814" s="32" t="s">
        <v>251</v>
      </c>
      <c r="G814" s="33"/>
      <c r="H814" s="34">
        <f>H815</f>
        <v>0</v>
      </c>
      <c r="I814" s="34">
        <f t="shared" si="134"/>
        <v>0</v>
      </c>
      <c r="J814" s="34">
        <f t="shared" si="134"/>
        <v>0</v>
      </c>
      <c r="K814" s="6"/>
      <c r="L814" s="6"/>
    </row>
    <row r="815" spans="1:12" ht="46.8" hidden="1" outlineLevel="1">
      <c r="A815" s="35"/>
      <c r="B815" s="29" t="s">
        <v>252</v>
      </c>
      <c r="C815" s="30">
        <v>925</v>
      </c>
      <c r="D815" s="31">
        <v>7</v>
      </c>
      <c r="E815" s="31">
        <v>3</v>
      </c>
      <c r="F815" s="32" t="s">
        <v>253</v>
      </c>
      <c r="G815" s="33"/>
      <c r="H815" s="34">
        <f>H816</f>
        <v>0</v>
      </c>
      <c r="I815" s="34">
        <f t="shared" si="134"/>
        <v>0</v>
      </c>
      <c r="J815" s="34">
        <f t="shared" si="134"/>
        <v>0</v>
      </c>
      <c r="K815" s="6"/>
      <c r="L815" s="6"/>
    </row>
    <row r="816" spans="1:12" hidden="1" outlineLevel="1">
      <c r="A816" s="35"/>
      <c r="B816" s="29" t="s">
        <v>92</v>
      </c>
      <c r="C816" s="30">
        <v>925</v>
      </c>
      <c r="D816" s="31">
        <v>7</v>
      </c>
      <c r="E816" s="31">
        <v>3</v>
      </c>
      <c r="F816" s="32" t="s">
        <v>254</v>
      </c>
      <c r="G816" s="33"/>
      <c r="H816" s="34">
        <f>H817</f>
        <v>0</v>
      </c>
      <c r="I816" s="34">
        <f t="shared" si="134"/>
        <v>0</v>
      </c>
      <c r="J816" s="34">
        <f t="shared" si="134"/>
        <v>0</v>
      </c>
      <c r="K816" s="6"/>
      <c r="L816" s="6"/>
    </row>
    <row r="817" spans="1:12" ht="31.2" hidden="1" outlineLevel="1">
      <c r="A817" s="35"/>
      <c r="B817" s="29" t="s">
        <v>91</v>
      </c>
      <c r="C817" s="30">
        <v>925</v>
      </c>
      <c r="D817" s="31">
        <v>7</v>
      </c>
      <c r="E817" s="31">
        <v>3</v>
      </c>
      <c r="F817" s="32" t="s">
        <v>254</v>
      </c>
      <c r="G817" s="33">
        <v>600</v>
      </c>
      <c r="H817" s="34">
        <v>0</v>
      </c>
      <c r="I817" s="34">
        <v>0</v>
      </c>
      <c r="J817" s="34">
        <v>0</v>
      </c>
      <c r="K817" s="6"/>
      <c r="L817" s="6"/>
    </row>
    <row r="818" spans="1:12" ht="46.8">
      <c r="A818" s="35"/>
      <c r="B818" s="29" t="s">
        <v>939</v>
      </c>
      <c r="C818" s="30">
        <v>925</v>
      </c>
      <c r="D818" s="31">
        <v>7</v>
      </c>
      <c r="E818" s="31">
        <v>3</v>
      </c>
      <c r="F818" s="32" t="s">
        <v>308</v>
      </c>
      <c r="G818" s="33"/>
      <c r="H818" s="34">
        <f t="shared" ref="H818:J819" si="135">H819</f>
        <v>13711.7</v>
      </c>
      <c r="I818" s="34">
        <f t="shared" si="135"/>
        <v>8846.2000000000007</v>
      </c>
      <c r="J818" s="34">
        <f t="shared" si="135"/>
        <v>6772.3</v>
      </c>
      <c r="K818" s="6"/>
      <c r="L818" s="6"/>
    </row>
    <row r="819" spans="1:12" ht="46.8">
      <c r="A819" s="35"/>
      <c r="B819" s="29" t="s">
        <v>940</v>
      </c>
      <c r="C819" s="30">
        <v>925</v>
      </c>
      <c r="D819" s="31">
        <v>7</v>
      </c>
      <c r="E819" s="31">
        <v>3</v>
      </c>
      <c r="F819" s="32" t="s">
        <v>309</v>
      </c>
      <c r="G819" s="33"/>
      <c r="H819" s="34">
        <f t="shared" si="135"/>
        <v>13711.7</v>
      </c>
      <c r="I819" s="34">
        <f t="shared" si="135"/>
        <v>8846.2000000000007</v>
      </c>
      <c r="J819" s="34">
        <f t="shared" si="135"/>
        <v>6772.3</v>
      </c>
      <c r="K819" s="6"/>
      <c r="L819" s="6"/>
    </row>
    <row r="820" spans="1:12" ht="46.8">
      <c r="A820" s="35"/>
      <c r="B820" s="29" t="s">
        <v>310</v>
      </c>
      <c r="C820" s="30">
        <v>925</v>
      </c>
      <c r="D820" s="31">
        <v>7</v>
      </c>
      <c r="E820" s="31">
        <v>3</v>
      </c>
      <c r="F820" s="32" t="s">
        <v>311</v>
      </c>
      <c r="G820" s="33"/>
      <c r="H820" s="34">
        <f>H821+H823</f>
        <v>13711.7</v>
      </c>
      <c r="I820" s="34">
        <f t="shared" ref="I820:J820" si="136">I821+I823</f>
        <v>8846.2000000000007</v>
      </c>
      <c r="J820" s="34">
        <f t="shared" si="136"/>
        <v>6772.3</v>
      </c>
      <c r="K820" s="6"/>
      <c r="L820" s="6"/>
    </row>
    <row r="821" spans="1:12">
      <c r="A821" s="35"/>
      <c r="B821" s="29" t="s">
        <v>897</v>
      </c>
      <c r="C821" s="30">
        <v>925</v>
      </c>
      <c r="D821" s="31">
        <v>7</v>
      </c>
      <c r="E821" s="31">
        <v>3</v>
      </c>
      <c r="F821" s="32" t="s">
        <v>313</v>
      </c>
      <c r="G821" s="33"/>
      <c r="H821" s="34">
        <f>H822</f>
        <v>184</v>
      </c>
      <c r="I821" s="34">
        <f>I822</f>
        <v>0</v>
      </c>
      <c r="J821" s="34">
        <f>J822</f>
        <v>0</v>
      </c>
      <c r="K821" s="6"/>
      <c r="L821" s="6"/>
    </row>
    <row r="822" spans="1:12" ht="31.2">
      <c r="A822" s="35"/>
      <c r="B822" s="29" t="s">
        <v>91</v>
      </c>
      <c r="C822" s="30">
        <v>925</v>
      </c>
      <c r="D822" s="31">
        <v>7</v>
      </c>
      <c r="E822" s="31">
        <v>3</v>
      </c>
      <c r="F822" s="32" t="s">
        <v>313</v>
      </c>
      <c r="G822" s="33">
        <v>600</v>
      </c>
      <c r="H822" s="34">
        <v>184</v>
      </c>
      <c r="I822" s="34">
        <v>0</v>
      </c>
      <c r="J822" s="34">
        <v>0</v>
      </c>
      <c r="K822" s="6"/>
      <c r="L822" s="6"/>
    </row>
    <row r="823" spans="1:12">
      <c r="A823" s="35"/>
      <c r="B823" s="38" t="s">
        <v>314</v>
      </c>
      <c r="C823" s="30">
        <v>925</v>
      </c>
      <c r="D823" s="31">
        <v>7</v>
      </c>
      <c r="E823" s="31">
        <v>3</v>
      </c>
      <c r="F823" s="32" t="s">
        <v>315</v>
      </c>
      <c r="G823" s="33"/>
      <c r="H823" s="34">
        <f>H824</f>
        <v>13527.7</v>
      </c>
      <c r="I823" s="34">
        <f>I824</f>
        <v>8846.2000000000007</v>
      </c>
      <c r="J823" s="34">
        <f>J824</f>
        <v>6772.3</v>
      </c>
      <c r="K823" s="6"/>
      <c r="L823" s="6"/>
    </row>
    <row r="824" spans="1:12" ht="31.2">
      <c r="A824" s="35"/>
      <c r="B824" s="29" t="s">
        <v>91</v>
      </c>
      <c r="C824" s="30">
        <v>925</v>
      </c>
      <c r="D824" s="31">
        <v>7</v>
      </c>
      <c r="E824" s="31">
        <v>3</v>
      </c>
      <c r="F824" s="32" t="s">
        <v>315</v>
      </c>
      <c r="G824" s="33">
        <v>600</v>
      </c>
      <c r="H824" s="34">
        <f>11427.4+2100.3</f>
        <v>13527.7</v>
      </c>
      <c r="I824" s="34">
        <v>8846.2000000000007</v>
      </c>
      <c r="J824" s="34">
        <v>6772.3</v>
      </c>
      <c r="K824" s="6"/>
      <c r="L824" s="6"/>
    </row>
    <row r="825" spans="1:12">
      <c r="A825" s="35"/>
      <c r="B825" s="29" t="s">
        <v>374</v>
      </c>
      <c r="C825" s="30">
        <v>925</v>
      </c>
      <c r="D825" s="31">
        <v>7</v>
      </c>
      <c r="E825" s="31">
        <v>3</v>
      </c>
      <c r="F825" s="32" t="s">
        <v>375</v>
      </c>
      <c r="G825" s="33"/>
      <c r="H825" s="34">
        <f>H826</f>
        <v>312.5</v>
      </c>
      <c r="I825" s="34">
        <f t="shared" ref="I825:J828" si="137">I826</f>
        <v>312.5</v>
      </c>
      <c r="J825" s="34">
        <f t="shared" si="137"/>
        <v>312.5</v>
      </c>
      <c r="K825" s="6"/>
      <c r="L825" s="6"/>
    </row>
    <row r="826" spans="1:12" ht="31.2">
      <c r="A826" s="35"/>
      <c r="B826" s="29" t="s">
        <v>376</v>
      </c>
      <c r="C826" s="30">
        <v>925</v>
      </c>
      <c r="D826" s="31">
        <v>7</v>
      </c>
      <c r="E826" s="31">
        <v>3</v>
      </c>
      <c r="F826" s="32" t="s">
        <v>377</v>
      </c>
      <c r="G826" s="33"/>
      <c r="H826" s="34">
        <f>H827</f>
        <v>312.5</v>
      </c>
      <c r="I826" s="34">
        <f t="shared" si="137"/>
        <v>312.5</v>
      </c>
      <c r="J826" s="34">
        <f t="shared" si="137"/>
        <v>312.5</v>
      </c>
      <c r="K826" s="6"/>
      <c r="L826" s="6"/>
    </row>
    <row r="827" spans="1:12" ht="31.2">
      <c r="A827" s="35"/>
      <c r="B827" s="29" t="s">
        <v>378</v>
      </c>
      <c r="C827" s="30">
        <v>925</v>
      </c>
      <c r="D827" s="31">
        <v>7</v>
      </c>
      <c r="E827" s="31">
        <v>3</v>
      </c>
      <c r="F827" s="32" t="s">
        <v>379</v>
      </c>
      <c r="G827" s="33"/>
      <c r="H827" s="34">
        <f>H828</f>
        <v>312.5</v>
      </c>
      <c r="I827" s="34">
        <f t="shared" si="137"/>
        <v>312.5</v>
      </c>
      <c r="J827" s="34">
        <f t="shared" si="137"/>
        <v>312.5</v>
      </c>
      <c r="K827" s="6"/>
      <c r="L827" s="6"/>
    </row>
    <row r="828" spans="1:12" ht="93.6">
      <c r="A828" s="35"/>
      <c r="B828" s="38" t="s">
        <v>382</v>
      </c>
      <c r="C828" s="30">
        <v>925</v>
      </c>
      <c r="D828" s="31">
        <v>7</v>
      </c>
      <c r="E828" s="31">
        <v>3</v>
      </c>
      <c r="F828" s="32" t="s">
        <v>383</v>
      </c>
      <c r="G828" s="33"/>
      <c r="H828" s="34">
        <f>H829</f>
        <v>312.5</v>
      </c>
      <c r="I828" s="34">
        <f t="shared" si="137"/>
        <v>312.5</v>
      </c>
      <c r="J828" s="34">
        <f t="shared" si="137"/>
        <v>312.5</v>
      </c>
      <c r="K828" s="6"/>
      <c r="L828" s="6"/>
    </row>
    <row r="829" spans="1:12" ht="31.2">
      <c r="A829" s="35"/>
      <c r="B829" s="29" t="s">
        <v>91</v>
      </c>
      <c r="C829" s="30">
        <v>925</v>
      </c>
      <c r="D829" s="31">
        <v>7</v>
      </c>
      <c r="E829" s="31">
        <v>3</v>
      </c>
      <c r="F829" s="32" t="s">
        <v>383</v>
      </c>
      <c r="G829" s="33">
        <v>600</v>
      </c>
      <c r="H829" s="34">
        <v>312.5</v>
      </c>
      <c r="I829" s="34">
        <v>312.5</v>
      </c>
      <c r="J829" s="34">
        <v>312.5</v>
      </c>
      <c r="K829" s="6"/>
      <c r="L829" s="6"/>
    </row>
    <row r="830" spans="1:12">
      <c r="A830" s="46"/>
      <c r="B830" s="29" t="s">
        <v>46</v>
      </c>
      <c r="C830" s="30">
        <v>925</v>
      </c>
      <c r="D830" s="31">
        <v>7</v>
      </c>
      <c r="E830" s="31">
        <v>9</v>
      </c>
      <c r="F830" s="32"/>
      <c r="G830" s="33"/>
      <c r="H830" s="34">
        <f>H831+H858+H887+H880+H853</f>
        <v>122213.29999999999</v>
      </c>
      <c r="I830" s="34">
        <f>I831+I858+I887+I880+I853</f>
        <v>146294.70000000001</v>
      </c>
      <c r="J830" s="34">
        <f>J831+J858+J887+J880+J853</f>
        <v>109583.49999999999</v>
      </c>
      <c r="K830" s="6"/>
      <c r="L830" s="6"/>
    </row>
    <row r="831" spans="1:12">
      <c r="A831" s="28"/>
      <c r="B831" s="29" t="s">
        <v>83</v>
      </c>
      <c r="C831" s="30">
        <v>925</v>
      </c>
      <c r="D831" s="31">
        <v>7</v>
      </c>
      <c r="E831" s="31">
        <v>9</v>
      </c>
      <c r="F831" s="32" t="s">
        <v>84</v>
      </c>
      <c r="G831" s="33"/>
      <c r="H831" s="34">
        <f>H832</f>
        <v>97854.9</v>
      </c>
      <c r="I831" s="34">
        <f>I832</f>
        <v>95192.8</v>
      </c>
      <c r="J831" s="34">
        <f>J832</f>
        <v>88495.2</v>
      </c>
      <c r="K831" s="6"/>
      <c r="L831" s="6"/>
    </row>
    <row r="832" spans="1:12" ht="31.2">
      <c r="A832" s="46"/>
      <c r="B832" s="29" t="s">
        <v>199</v>
      </c>
      <c r="C832" s="30">
        <v>925</v>
      </c>
      <c r="D832" s="31">
        <v>7</v>
      </c>
      <c r="E832" s="31">
        <v>9</v>
      </c>
      <c r="F832" s="32" t="s">
        <v>200</v>
      </c>
      <c r="G832" s="33"/>
      <c r="H832" s="34">
        <f>H833+H840</f>
        <v>97854.9</v>
      </c>
      <c r="I832" s="34">
        <f>I833+I840</f>
        <v>95192.8</v>
      </c>
      <c r="J832" s="34">
        <f>J833+J840</f>
        <v>88495.2</v>
      </c>
      <c r="K832" s="6"/>
      <c r="L832" s="6"/>
    </row>
    <row r="833" spans="1:81">
      <c r="A833" s="46"/>
      <c r="B833" s="29" t="s">
        <v>201</v>
      </c>
      <c r="C833" s="30">
        <v>925</v>
      </c>
      <c r="D833" s="31">
        <v>7</v>
      </c>
      <c r="E833" s="31">
        <v>9</v>
      </c>
      <c r="F833" s="32" t="s">
        <v>202</v>
      </c>
      <c r="G833" s="33"/>
      <c r="H833" s="34">
        <f>H834+H838</f>
        <v>20717.7</v>
      </c>
      <c r="I833" s="34">
        <f>I834+I838</f>
        <v>20717.7</v>
      </c>
      <c r="J833" s="34">
        <f>J834+J838</f>
        <v>20717.7</v>
      </c>
      <c r="K833" s="6"/>
      <c r="L833" s="6"/>
    </row>
    <row r="834" spans="1:81">
      <c r="A834" s="46"/>
      <c r="B834" s="29" t="s">
        <v>203</v>
      </c>
      <c r="C834" s="30">
        <v>925</v>
      </c>
      <c r="D834" s="31">
        <v>7</v>
      </c>
      <c r="E834" s="31">
        <v>9</v>
      </c>
      <c r="F834" s="32" t="s">
        <v>204</v>
      </c>
      <c r="G834" s="33"/>
      <c r="H834" s="34">
        <f>H835+H836+H837</f>
        <v>20717.7</v>
      </c>
      <c r="I834" s="34">
        <f>I835+I836+I837</f>
        <v>20717.7</v>
      </c>
      <c r="J834" s="34">
        <f>J835+J836+J837</f>
        <v>20717.7</v>
      </c>
      <c r="K834" s="6"/>
      <c r="L834" s="6"/>
    </row>
    <row r="835" spans="1:81" ht="46.8">
      <c r="A835" s="46"/>
      <c r="B835" s="29" t="s">
        <v>116</v>
      </c>
      <c r="C835" s="30">
        <v>925</v>
      </c>
      <c r="D835" s="31">
        <v>7</v>
      </c>
      <c r="E835" s="31">
        <v>9</v>
      </c>
      <c r="F835" s="32" t="s">
        <v>204</v>
      </c>
      <c r="G835" s="33">
        <v>100</v>
      </c>
      <c r="H835" s="34">
        <v>18117.7</v>
      </c>
      <c r="I835" s="34">
        <v>18117.7</v>
      </c>
      <c r="J835" s="34">
        <v>18117.7</v>
      </c>
      <c r="K835" s="6"/>
      <c r="L835" s="6"/>
    </row>
    <row r="836" spans="1:81" ht="31.2" collapsed="1">
      <c r="A836" s="46"/>
      <c r="B836" s="29" t="s">
        <v>104</v>
      </c>
      <c r="C836" s="30">
        <v>925</v>
      </c>
      <c r="D836" s="31">
        <v>7</v>
      </c>
      <c r="E836" s="31">
        <v>9</v>
      </c>
      <c r="F836" s="32" t="s">
        <v>204</v>
      </c>
      <c r="G836" s="33">
        <v>200</v>
      </c>
      <c r="H836" s="34">
        <v>2600</v>
      </c>
      <c r="I836" s="34">
        <v>2600</v>
      </c>
      <c r="J836" s="34">
        <v>2600</v>
      </c>
    </row>
    <row r="837" spans="1:81" hidden="1" outlineLevel="1">
      <c r="A837" s="46"/>
      <c r="B837" s="29" t="s">
        <v>194</v>
      </c>
      <c r="C837" s="30">
        <v>925</v>
      </c>
      <c r="D837" s="31">
        <v>7</v>
      </c>
      <c r="E837" s="31">
        <v>9</v>
      </c>
      <c r="F837" s="32" t="s">
        <v>204</v>
      </c>
      <c r="G837" s="33">
        <v>800</v>
      </c>
      <c r="H837" s="34">
        <v>0</v>
      </c>
      <c r="I837" s="34">
        <v>0</v>
      </c>
      <c r="J837" s="34">
        <v>0</v>
      </c>
    </row>
    <row r="838" spans="1:81" s="1" customFormat="1" ht="93.6" hidden="1" outlineLevel="1">
      <c r="A838" s="46"/>
      <c r="B838" s="29" t="s">
        <v>205</v>
      </c>
      <c r="C838" s="30">
        <v>925</v>
      </c>
      <c r="D838" s="31">
        <v>7</v>
      </c>
      <c r="E838" s="31">
        <v>9</v>
      </c>
      <c r="F838" s="32" t="s">
        <v>206</v>
      </c>
      <c r="G838" s="33"/>
      <c r="H838" s="34">
        <f>H839</f>
        <v>0</v>
      </c>
      <c r="I838" s="34">
        <f>I839</f>
        <v>0</v>
      </c>
      <c r="J838" s="34">
        <f>J839</f>
        <v>0</v>
      </c>
      <c r="K838" s="8"/>
      <c r="L838" s="9"/>
      <c r="M838" s="6"/>
      <c r="N838" s="6"/>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c r="BR838" s="6"/>
      <c r="BS838" s="6"/>
      <c r="BT838" s="6"/>
      <c r="BU838" s="6"/>
      <c r="BV838" s="6"/>
      <c r="BW838" s="6"/>
      <c r="BX838" s="6"/>
      <c r="BY838" s="6"/>
      <c r="BZ838" s="6"/>
      <c r="CA838" s="6"/>
      <c r="CB838" s="6"/>
      <c r="CC838" s="6"/>
    </row>
    <row r="839" spans="1:81" s="1" customFormat="1" ht="46.8" hidden="1" outlineLevel="1">
      <c r="A839" s="46"/>
      <c r="B839" s="29" t="s">
        <v>116</v>
      </c>
      <c r="C839" s="30">
        <v>925</v>
      </c>
      <c r="D839" s="31">
        <v>7</v>
      </c>
      <c r="E839" s="31">
        <v>9</v>
      </c>
      <c r="F839" s="32" t="s">
        <v>206</v>
      </c>
      <c r="G839" s="33">
        <v>100</v>
      </c>
      <c r="H839" s="34">
        <v>0</v>
      </c>
      <c r="I839" s="34">
        <v>0</v>
      </c>
      <c r="J839" s="34">
        <v>0</v>
      </c>
      <c r="K839" s="8"/>
      <c r="L839" s="9"/>
      <c r="M839" s="6"/>
      <c r="N839" s="6"/>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c r="BR839" s="6"/>
      <c r="BS839" s="6"/>
      <c r="BT839" s="6"/>
      <c r="BU839" s="6"/>
      <c r="BV839" s="6"/>
      <c r="BW839" s="6"/>
      <c r="BX839" s="6"/>
      <c r="BY839" s="6"/>
      <c r="BZ839" s="6"/>
      <c r="CA839" s="6"/>
      <c r="CB839" s="6"/>
      <c r="CC839" s="6"/>
    </row>
    <row r="840" spans="1:81" ht="31.2">
      <c r="A840" s="46"/>
      <c r="B840" s="29" t="s">
        <v>207</v>
      </c>
      <c r="C840" s="30">
        <v>925</v>
      </c>
      <c r="D840" s="31">
        <v>7</v>
      </c>
      <c r="E840" s="31">
        <v>9</v>
      </c>
      <c r="F840" s="32" t="s">
        <v>208</v>
      </c>
      <c r="G840" s="33"/>
      <c r="H840" s="34">
        <f>H841+H846+H851</f>
        <v>77137.2</v>
      </c>
      <c r="I840" s="34">
        <f>I841+I846+I851</f>
        <v>74475.100000000006</v>
      </c>
      <c r="J840" s="34">
        <f>J841+J846+J851</f>
        <v>67777.5</v>
      </c>
    </row>
    <row r="841" spans="1:81" ht="31.2">
      <c r="A841" s="46"/>
      <c r="B841" s="29" t="s">
        <v>190</v>
      </c>
      <c r="C841" s="30">
        <v>925</v>
      </c>
      <c r="D841" s="31">
        <v>7</v>
      </c>
      <c r="E841" s="31">
        <v>9</v>
      </c>
      <c r="F841" s="32" t="s">
        <v>209</v>
      </c>
      <c r="G841" s="33"/>
      <c r="H841" s="34">
        <f>H842+H843+H845+H844</f>
        <v>69135.199999999997</v>
      </c>
      <c r="I841" s="34">
        <f>I842+I843+I845+I844</f>
        <v>63475.100000000006</v>
      </c>
      <c r="J841" s="34">
        <f>J842+J843+J845+J844</f>
        <v>57777.5</v>
      </c>
    </row>
    <row r="842" spans="1:81" ht="46.8">
      <c r="A842" s="46"/>
      <c r="B842" s="29" t="s">
        <v>116</v>
      </c>
      <c r="C842" s="30">
        <v>925</v>
      </c>
      <c r="D842" s="31">
        <v>7</v>
      </c>
      <c r="E842" s="31">
        <v>9</v>
      </c>
      <c r="F842" s="32" t="s">
        <v>209</v>
      </c>
      <c r="G842" s="33">
        <v>100</v>
      </c>
      <c r="H842" s="34">
        <f>46465+4724.7</f>
        <v>51189.7</v>
      </c>
      <c r="I842" s="34">
        <v>46465</v>
      </c>
      <c r="J842" s="34">
        <v>46465</v>
      </c>
    </row>
    <row r="843" spans="1:81" ht="31.2">
      <c r="A843" s="46"/>
      <c r="B843" s="29" t="s">
        <v>104</v>
      </c>
      <c r="C843" s="30">
        <v>925</v>
      </c>
      <c r="D843" s="31">
        <v>7</v>
      </c>
      <c r="E843" s="31">
        <v>9</v>
      </c>
      <c r="F843" s="32" t="s">
        <v>209</v>
      </c>
      <c r="G843" s="33">
        <v>200</v>
      </c>
      <c r="H843" s="34">
        <f>1288.6+4987.6</f>
        <v>6276.2000000000007</v>
      </c>
      <c r="I843" s="34">
        <v>942.5</v>
      </c>
      <c r="J843" s="34">
        <v>942.5</v>
      </c>
    </row>
    <row r="844" spans="1:81" ht="31.2">
      <c r="A844" s="46"/>
      <c r="B844" s="29" t="s">
        <v>91</v>
      </c>
      <c r="C844" s="30">
        <v>925</v>
      </c>
      <c r="D844" s="31">
        <v>7</v>
      </c>
      <c r="E844" s="31">
        <v>9</v>
      </c>
      <c r="F844" s="32" t="s">
        <v>209</v>
      </c>
      <c r="G844" s="33">
        <v>600</v>
      </c>
      <c r="H844" s="34">
        <f>10085.7+1260.7</f>
        <v>11346.400000000001</v>
      </c>
      <c r="I844" s="34">
        <f>10085.7-0.1+5697.7</f>
        <v>15783.3</v>
      </c>
      <c r="J844" s="34">
        <v>10085.700000000001</v>
      </c>
    </row>
    <row r="845" spans="1:81">
      <c r="A845" s="46"/>
      <c r="B845" s="29" t="s">
        <v>194</v>
      </c>
      <c r="C845" s="30">
        <v>925</v>
      </c>
      <c r="D845" s="31">
        <v>7</v>
      </c>
      <c r="E845" s="31">
        <v>9</v>
      </c>
      <c r="F845" s="32" t="s">
        <v>209</v>
      </c>
      <c r="G845" s="33">
        <v>800</v>
      </c>
      <c r="H845" s="34">
        <f>284.3+38.6</f>
        <v>322.90000000000003</v>
      </c>
      <c r="I845" s="34">
        <v>284.3</v>
      </c>
      <c r="J845" s="34">
        <v>284.3</v>
      </c>
    </row>
    <row r="846" spans="1:81">
      <c r="A846" s="46"/>
      <c r="B846" s="29" t="s">
        <v>210</v>
      </c>
      <c r="C846" s="30">
        <v>925</v>
      </c>
      <c r="D846" s="31">
        <v>7</v>
      </c>
      <c r="E846" s="31">
        <v>9</v>
      </c>
      <c r="F846" s="32" t="s">
        <v>211</v>
      </c>
      <c r="G846" s="33"/>
      <c r="H846" s="34">
        <f>H848+H849+H847+H850</f>
        <v>8002</v>
      </c>
      <c r="I846" s="34">
        <f>I848+I849+I847+I850</f>
        <v>10000</v>
      </c>
      <c r="J846" s="34">
        <f>J848+J849+J847+J850</f>
        <v>10000</v>
      </c>
    </row>
    <row r="847" spans="1:81" ht="46.8">
      <c r="A847" s="46"/>
      <c r="B847" s="29" t="s">
        <v>116</v>
      </c>
      <c r="C847" s="30">
        <v>925</v>
      </c>
      <c r="D847" s="31">
        <v>7</v>
      </c>
      <c r="E847" s="31">
        <v>9</v>
      </c>
      <c r="F847" s="32" t="s">
        <v>211</v>
      </c>
      <c r="G847" s="33">
        <v>100</v>
      </c>
      <c r="H847" s="34">
        <f>300-200-100</f>
        <v>0</v>
      </c>
      <c r="I847" s="34">
        <v>300</v>
      </c>
      <c r="J847" s="34">
        <v>300</v>
      </c>
      <c r="K847" s="8">
        <v>-100</v>
      </c>
    </row>
    <row r="848" spans="1:81" ht="31.2">
      <c r="A848" s="46"/>
      <c r="B848" s="29" t="s">
        <v>104</v>
      </c>
      <c r="C848" s="30">
        <v>925</v>
      </c>
      <c r="D848" s="31">
        <v>7</v>
      </c>
      <c r="E848" s="31">
        <v>9</v>
      </c>
      <c r="F848" s="32" t="s">
        <v>211</v>
      </c>
      <c r="G848" s="33">
        <v>200</v>
      </c>
      <c r="H848" s="34">
        <f>8500-1998</f>
        <v>6502</v>
      </c>
      <c r="I848" s="34">
        <v>8500</v>
      </c>
      <c r="J848" s="34">
        <v>8500</v>
      </c>
      <c r="Q848" s="6" t="s">
        <v>0</v>
      </c>
    </row>
    <row r="849" spans="1:12" collapsed="1">
      <c r="A849" s="46"/>
      <c r="B849" s="37" t="s">
        <v>113</v>
      </c>
      <c r="C849" s="30">
        <v>925</v>
      </c>
      <c r="D849" s="31">
        <v>7</v>
      </c>
      <c r="E849" s="31">
        <v>9</v>
      </c>
      <c r="F849" s="32" t="s">
        <v>211</v>
      </c>
      <c r="G849" s="33">
        <v>300</v>
      </c>
      <c r="H849" s="34">
        <f>1200+200+100</f>
        <v>1500</v>
      </c>
      <c r="I849" s="34">
        <v>1200</v>
      </c>
      <c r="J849" s="34">
        <v>1200</v>
      </c>
      <c r="K849" s="8">
        <v>100</v>
      </c>
    </row>
    <row r="850" spans="1:12" ht="31.2" hidden="1" outlineLevel="1">
      <c r="A850" s="46"/>
      <c r="B850" s="29" t="s">
        <v>91</v>
      </c>
      <c r="C850" s="30">
        <v>925</v>
      </c>
      <c r="D850" s="31">
        <v>7</v>
      </c>
      <c r="E850" s="31">
        <v>9</v>
      </c>
      <c r="F850" s="32" t="s">
        <v>211</v>
      </c>
      <c r="G850" s="33">
        <v>600</v>
      </c>
      <c r="H850" s="34">
        <f>155.8-155.8</f>
        <v>0</v>
      </c>
      <c r="I850" s="34">
        <v>0</v>
      </c>
      <c r="J850" s="34">
        <v>0</v>
      </c>
    </row>
    <row r="851" spans="1:12">
      <c r="A851" s="46"/>
      <c r="B851" s="29" t="s">
        <v>92</v>
      </c>
      <c r="C851" s="30">
        <v>925</v>
      </c>
      <c r="D851" s="31">
        <v>7</v>
      </c>
      <c r="E851" s="31">
        <v>9</v>
      </c>
      <c r="F851" s="32" t="s">
        <v>911</v>
      </c>
      <c r="G851" s="33"/>
      <c r="H851" s="34">
        <f>H852</f>
        <v>0</v>
      </c>
      <c r="I851" s="34">
        <f t="shared" ref="I851:J851" si="138">I852</f>
        <v>1000</v>
      </c>
      <c r="J851" s="34">
        <f t="shared" si="138"/>
        <v>0</v>
      </c>
    </row>
    <row r="852" spans="1:12" ht="31.2">
      <c r="A852" s="46"/>
      <c r="B852" s="29" t="s">
        <v>91</v>
      </c>
      <c r="C852" s="30">
        <v>925</v>
      </c>
      <c r="D852" s="31">
        <v>7</v>
      </c>
      <c r="E852" s="31">
        <v>9</v>
      </c>
      <c r="F852" s="32" t="s">
        <v>911</v>
      </c>
      <c r="G852" s="33">
        <v>600</v>
      </c>
      <c r="H852" s="34">
        <v>0</v>
      </c>
      <c r="I852" s="34">
        <v>1000</v>
      </c>
      <c r="J852" s="34">
        <v>0</v>
      </c>
    </row>
    <row r="853" spans="1:12">
      <c r="A853" s="46"/>
      <c r="B853" s="37" t="s">
        <v>212</v>
      </c>
      <c r="C853" s="30">
        <v>925</v>
      </c>
      <c r="D853" s="31">
        <v>7</v>
      </c>
      <c r="E853" s="31">
        <v>9</v>
      </c>
      <c r="F853" s="32" t="s">
        <v>213</v>
      </c>
      <c r="G853" s="33"/>
      <c r="H853" s="34">
        <f t="shared" ref="H853:J856" si="139">H854</f>
        <v>1020</v>
      </c>
      <c r="I853" s="34">
        <f t="shared" si="139"/>
        <v>1020</v>
      </c>
      <c r="J853" s="34">
        <f t="shared" si="139"/>
        <v>1020</v>
      </c>
      <c r="K853" s="6"/>
      <c r="L853" s="6"/>
    </row>
    <row r="854" spans="1:12" ht="31.2">
      <c r="A854" s="46"/>
      <c r="B854" s="29" t="s">
        <v>214</v>
      </c>
      <c r="C854" s="30">
        <v>925</v>
      </c>
      <c r="D854" s="31">
        <v>7</v>
      </c>
      <c r="E854" s="31">
        <v>9</v>
      </c>
      <c r="F854" s="32" t="s">
        <v>215</v>
      </c>
      <c r="G854" s="33"/>
      <c r="H854" s="34">
        <f t="shared" si="139"/>
        <v>1020</v>
      </c>
      <c r="I854" s="34">
        <f t="shared" si="139"/>
        <v>1020</v>
      </c>
      <c r="J854" s="34">
        <f t="shared" si="139"/>
        <v>1020</v>
      </c>
      <c r="K854" s="6"/>
      <c r="L854" s="6"/>
    </row>
    <row r="855" spans="1:12" ht="46.8">
      <c r="A855" s="46"/>
      <c r="B855" s="29" t="s">
        <v>244</v>
      </c>
      <c r="C855" s="30">
        <v>925</v>
      </c>
      <c r="D855" s="31">
        <v>7</v>
      </c>
      <c r="E855" s="31">
        <v>9</v>
      </c>
      <c r="F855" s="32" t="s">
        <v>245</v>
      </c>
      <c r="G855" s="33"/>
      <c r="H855" s="34">
        <f>H856</f>
        <v>1020</v>
      </c>
      <c r="I855" s="34">
        <f t="shared" si="139"/>
        <v>1020</v>
      </c>
      <c r="J855" s="34">
        <f t="shared" si="139"/>
        <v>1020</v>
      </c>
      <c r="K855" s="6"/>
      <c r="L855" s="6"/>
    </row>
    <row r="856" spans="1:12" ht="31.2">
      <c r="A856" s="46"/>
      <c r="B856" s="29" t="s">
        <v>246</v>
      </c>
      <c r="C856" s="30">
        <v>925</v>
      </c>
      <c r="D856" s="31">
        <v>7</v>
      </c>
      <c r="E856" s="31">
        <v>9</v>
      </c>
      <c r="F856" s="32" t="s">
        <v>247</v>
      </c>
      <c r="G856" s="33"/>
      <c r="H856" s="34">
        <f>H857</f>
        <v>1020</v>
      </c>
      <c r="I856" s="34">
        <f t="shared" si="139"/>
        <v>1020</v>
      </c>
      <c r="J856" s="34">
        <f t="shared" si="139"/>
        <v>1020</v>
      </c>
      <c r="K856" s="6"/>
      <c r="L856" s="6"/>
    </row>
    <row r="857" spans="1:12">
      <c r="A857" s="46"/>
      <c r="B857" s="29" t="s">
        <v>113</v>
      </c>
      <c r="C857" s="30">
        <v>925</v>
      </c>
      <c r="D857" s="31">
        <v>7</v>
      </c>
      <c r="E857" s="31">
        <v>9</v>
      </c>
      <c r="F857" s="32" t="s">
        <v>247</v>
      </c>
      <c r="G857" s="33">
        <v>300</v>
      </c>
      <c r="H857" s="34">
        <v>1020</v>
      </c>
      <c r="I857" s="34">
        <v>1020</v>
      </c>
      <c r="J857" s="34">
        <v>1020</v>
      </c>
      <c r="K857" s="6"/>
      <c r="L857" s="6"/>
    </row>
    <row r="858" spans="1:12">
      <c r="A858" s="46"/>
      <c r="B858" s="29" t="s">
        <v>899</v>
      </c>
      <c r="C858" s="30">
        <v>925</v>
      </c>
      <c r="D858" s="31">
        <v>7</v>
      </c>
      <c r="E858" s="31">
        <v>9</v>
      </c>
      <c r="F858" s="32" t="s">
        <v>256</v>
      </c>
      <c r="G858" s="33"/>
      <c r="H858" s="34">
        <f>H870+H859+H875</f>
        <v>22726.199999999997</v>
      </c>
      <c r="I858" s="34">
        <f t="shared" ref="I858:J858" si="140">I870+I859+I875</f>
        <v>49469.700000000004</v>
      </c>
      <c r="J858" s="34">
        <f t="shared" si="140"/>
        <v>19456.099999999999</v>
      </c>
    </row>
    <row r="859" spans="1:12">
      <c r="A859" s="46"/>
      <c r="B859" s="29" t="s">
        <v>257</v>
      </c>
      <c r="C859" s="30">
        <v>925</v>
      </c>
      <c r="D859" s="31">
        <v>7</v>
      </c>
      <c r="E859" s="31">
        <v>9</v>
      </c>
      <c r="F859" s="32" t="s">
        <v>258</v>
      </c>
      <c r="G859" s="33"/>
      <c r="H859" s="34">
        <f>H860</f>
        <v>22226.199999999997</v>
      </c>
      <c r="I859" s="34">
        <f>I860</f>
        <v>18668.099999999999</v>
      </c>
      <c r="J859" s="34">
        <f>J860</f>
        <v>18956.099999999999</v>
      </c>
    </row>
    <row r="860" spans="1:12">
      <c r="A860" s="46"/>
      <c r="B860" s="29" t="s">
        <v>259</v>
      </c>
      <c r="C860" s="30">
        <v>925</v>
      </c>
      <c r="D860" s="31">
        <v>7</v>
      </c>
      <c r="E860" s="31">
        <v>9</v>
      </c>
      <c r="F860" s="32" t="s">
        <v>260</v>
      </c>
      <c r="G860" s="33"/>
      <c r="H860" s="34">
        <f>H861+H864+H868+H866</f>
        <v>22226.199999999997</v>
      </c>
      <c r="I860" s="34">
        <f t="shared" ref="I860:J860" si="141">I861+I864+I868+I866</f>
        <v>18668.099999999999</v>
      </c>
      <c r="J860" s="34">
        <f t="shared" si="141"/>
        <v>18956.099999999999</v>
      </c>
    </row>
    <row r="861" spans="1:12">
      <c r="A861" s="46"/>
      <c r="B861" s="29" t="s">
        <v>261</v>
      </c>
      <c r="C861" s="30">
        <v>925</v>
      </c>
      <c r="D861" s="31">
        <v>7</v>
      </c>
      <c r="E861" s="31">
        <v>9</v>
      </c>
      <c r="F861" s="32" t="s">
        <v>262</v>
      </c>
      <c r="G861" s="33"/>
      <c r="H861" s="34">
        <f>H862+H863</f>
        <v>7970</v>
      </c>
      <c r="I861" s="34">
        <f>I862+I863</f>
        <v>7970</v>
      </c>
      <c r="J861" s="34">
        <f>J862+J863</f>
        <v>7970</v>
      </c>
    </row>
    <row r="862" spans="1:12" ht="31.2">
      <c r="A862" s="46"/>
      <c r="B862" s="29" t="s">
        <v>104</v>
      </c>
      <c r="C862" s="30">
        <v>925</v>
      </c>
      <c r="D862" s="31">
        <v>7</v>
      </c>
      <c r="E862" s="31">
        <v>9</v>
      </c>
      <c r="F862" s="32" t="s">
        <v>262</v>
      </c>
      <c r="G862" s="33">
        <v>200</v>
      </c>
      <c r="H862" s="34">
        <v>500</v>
      </c>
      <c r="I862" s="34">
        <v>500</v>
      </c>
      <c r="J862" s="34">
        <v>500</v>
      </c>
    </row>
    <row r="863" spans="1:12" ht="31.2">
      <c r="A863" s="46"/>
      <c r="B863" s="29" t="s">
        <v>91</v>
      </c>
      <c r="C863" s="30">
        <v>925</v>
      </c>
      <c r="D863" s="31">
        <v>7</v>
      </c>
      <c r="E863" s="31">
        <v>9</v>
      </c>
      <c r="F863" s="32" t="s">
        <v>262</v>
      </c>
      <c r="G863" s="33">
        <v>600</v>
      </c>
      <c r="H863" s="34">
        <v>7470</v>
      </c>
      <c r="I863" s="34">
        <v>7470</v>
      </c>
      <c r="J863" s="34">
        <v>7470</v>
      </c>
    </row>
    <row r="864" spans="1:12" ht="62.4">
      <c r="A864" s="46"/>
      <c r="B864" s="29" t="s">
        <v>263</v>
      </c>
      <c r="C864" s="30">
        <v>925</v>
      </c>
      <c r="D864" s="31">
        <v>7</v>
      </c>
      <c r="E864" s="31">
        <v>9</v>
      </c>
      <c r="F864" s="32" t="s">
        <v>264</v>
      </c>
      <c r="G864" s="33"/>
      <c r="H864" s="34">
        <f>H865</f>
        <v>6951.8</v>
      </c>
      <c r="I864" s="34">
        <f>I865</f>
        <v>7231</v>
      </c>
      <c r="J864" s="34">
        <f>J865</f>
        <v>7519</v>
      </c>
    </row>
    <row r="865" spans="1:81" ht="31.2">
      <c r="A865" s="46"/>
      <c r="B865" s="29" t="s">
        <v>91</v>
      </c>
      <c r="C865" s="30">
        <v>925</v>
      </c>
      <c r="D865" s="31">
        <v>7</v>
      </c>
      <c r="E865" s="31">
        <v>9</v>
      </c>
      <c r="F865" s="32" t="s">
        <v>264</v>
      </c>
      <c r="G865" s="33">
        <v>600</v>
      </c>
      <c r="H865" s="34">
        <v>6951.8</v>
      </c>
      <c r="I865" s="34">
        <v>7231</v>
      </c>
      <c r="J865" s="34">
        <v>7519</v>
      </c>
    </row>
    <row r="866" spans="1:81" s="1" customFormat="1" ht="31.2">
      <c r="A866" s="46"/>
      <c r="B866" s="29" t="s">
        <v>265</v>
      </c>
      <c r="C866" s="30">
        <v>925</v>
      </c>
      <c r="D866" s="31">
        <v>7</v>
      </c>
      <c r="E866" s="31">
        <v>9</v>
      </c>
      <c r="F866" s="32" t="s">
        <v>266</v>
      </c>
      <c r="G866" s="33"/>
      <c r="H866" s="34">
        <f>H867</f>
        <v>3837.3</v>
      </c>
      <c r="I866" s="34">
        <f>I867</f>
        <v>0</v>
      </c>
      <c r="J866" s="34">
        <f>J867</f>
        <v>0</v>
      </c>
      <c r="K866" s="8"/>
      <c r="L866" s="9"/>
      <c r="M866" s="6"/>
      <c r="N866" s="6"/>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c r="BR866" s="6"/>
      <c r="BS866" s="6"/>
      <c r="BT866" s="6"/>
      <c r="BU866" s="6"/>
      <c r="BV866" s="6"/>
      <c r="BW866" s="6"/>
      <c r="BX866" s="6"/>
      <c r="BY866" s="6"/>
      <c r="BZ866" s="6"/>
      <c r="CA866" s="6"/>
      <c r="CB866" s="6"/>
      <c r="CC866" s="6"/>
    </row>
    <row r="867" spans="1:81" s="1" customFormat="1" ht="31.2">
      <c r="A867" s="46"/>
      <c r="B867" s="29" t="s">
        <v>91</v>
      </c>
      <c r="C867" s="30">
        <v>925</v>
      </c>
      <c r="D867" s="31">
        <v>7</v>
      </c>
      <c r="E867" s="31">
        <v>9</v>
      </c>
      <c r="F867" s="32" t="s">
        <v>266</v>
      </c>
      <c r="G867" s="33">
        <v>600</v>
      </c>
      <c r="H867" s="34">
        <v>3837.3</v>
      </c>
      <c r="I867" s="34">
        <v>0</v>
      </c>
      <c r="J867" s="34">
        <v>0</v>
      </c>
      <c r="K867" s="8"/>
      <c r="L867" s="9"/>
      <c r="M867" s="6"/>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c r="BR867" s="6"/>
      <c r="BS867" s="6"/>
      <c r="BT867" s="6"/>
      <c r="BU867" s="6"/>
      <c r="BV867" s="6"/>
      <c r="BW867" s="6"/>
      <c r="BX867" s="6"/>
      <c r="BY867" s="6"/>
      <c r="BZ867" s="6"/>
      <c r="CA867" s="6"/>
      <c r="CB867" s="6"/>
      <c r="CC867" s="6"/>
    </row>
    <row r="868" spans="1:81" ht="46.8">
      <c r="A868" s="46"/>
      <c r="B868" s="29" t="s">
        <v>267</v>
      </c>
      <c r="C868" s="30">
        <v>925</v>
      </c>
      <c r="D868" s="31">
        <v>7</v>
      </c>
      <c r="E868" s="31">
        <v>9</v>
      </c>
      <c r="F868" s="32" t="s">
        <v>900</v>
      </c>
      <c r="G868" s="33"/>
      <c r="H868" s="34">
        <f>H869</f>
        <v>3467.1</v>
      </c>
      <c r="I868" s="34">
        <f>I869</f>
        <v>3467.1</v>
      </c>
      <c r="J868" s="34">
        <f>J869</f>
        <v>3467.1</v>
      </c>
    </row>
    <row r="869" spans="1:81" ht="31.2">
      <c r="A869" s="46"/>
      <c r="B869" s="29" t="s">
        <v>91</v>
      </c>
      <c r="C869" s="30">
        <v>925</v>
      </c>
      <c r="D869" s="31">
        <v>7</v>
      </c>
      <c r="E869" s="31">
        <v>9</v>
      </c>
      <c r="F869" s="32" t="s">
        <v>900</v>
      </c>
      <c r="G869" s="33">
        <v>600</v>
      </c>
      <c r="H869" s="34">
        <v>3467.1</v>
      </c>
      <c r="I869" s="34">
        <v>3467.1</v>
      </c>
      <c r="J869" s="34">
        <v>3467.1</v>
      </c>
    </row>
    <row r="870" spans="1:81">
      <c r="A870" s="46"/>
      <c r="B870" s="29" t="s">
        <v>269</v>
      </c>
      <c r="C870" s="30">
        <v>925</v>
      </c>
      <c r="D870" s="31">
        <v>7</v>
      </c>
      <c r="E870" s="31">
        <v>9</v>
      </c>
      <c r="F870" s="32" t="s">
        <v>270</v>
      </c>
      <c r="G870" s="33"/>
      <c r="H870" s="34">
        <f>H871</f>
        <v>500</v>
      </c>
      <c r="I870" s="34">
        <f t="shared" ref="I870:J878" si="142">I871</f>
        <v>500</v>
      </c>
      <c r="J870" s="34">
        <f t="shared" si="142"/>
        <v>500</v>
      </c>
    </row>
    <row r="871" spans="1:81" ht="31.2">
      <c r="A871" s="46"/>
      <c r="B871" s="29" t="s">
        <v>271</v>
      </c>
      <c r="C871" s="30">
        <v>925</v>
      </c>
      <c r="D871" s="31">
        <v>7</v>
      </c>
      <c r="E871" s="31">
        <v>9</v>
      </c>
      <c r="F871" s="32" t="s">
        <v>272</v>
      </c>
      <c r="G871" s="33"/>
      <c r="H871" s="34">
        <f>H872</f>
        <v>500</v>
      </c>
      <c r="I871" s="34">
        <f t="shared" si="142"/>
        <v>500</v>
      </c>
      <c r="J871" s="34">
        <f t="shared" si="142"/>
        <v>500</v>
      </c>
    </row>
    <row r="872" spans="1:81" ht="31.2">
      <c r="A872" s="46"/>
      <c r="B872" s="29" t="s">
        <v>273</v>
      </c>
      <c r="C872" s="30">
        <v>925</v>
      </c>
      <c r="D872" s="31">
        <v>7</v>
      </c>
      <c r="E872" s="31">
        <v>9</v>
      </c>
      <c r="F872" s="32" t="s">
        <v>274</v>
      </c>
      <c r="G872" s="33"/>
      <c r="H872" s="34">
        <f>H873</f>
        <v>500</v>
      </c>
      <c r="I872" s="34">
        <f t="shared" si="142"/>
        <v>500</v>
      </c>
      <c r="J872" s="34">
        <f t="shared" si="142"/>
        <v>500</v>
      </c>
    </row>
    <row r="873" spans="1:81" ht="31.2">
      <c r="A873" s="46"/>
      <c r="B873" s="29" t="s">
        <v>104</v>
      </c>
      <c r="C873" s="30">
        <v>925</v>
      </c>
      <c r="D873" s="31">
        <v>7</v>
      </c>
      <c r="E873" s="31">
        <v>9</v>
      </c>
      <c r="F873" s="32" t="s">
        <v>274</v>
      </c>
      <c r="G873" s="33">
        <v>200</v>
      </c>
      <c r="H873" s="34">
        <v>500</v>
      </c>
      <c r="I873" s="34">
        <v>500</v>
      </c>
      <c r="J873" s="34">
        <v>500</v>
      </c>
      <c r="K873" s="6"/>
      <c r="L873" s="6"/>
    </row>
    <row r="874" spans="1:81" ht="31.2">
      <c r="A874" s="46"/>
      <c r="B874" s="29" t="s">
        <v>945</v>
      </c>
      <c r="C874" s="30">
        <v>925</v>
      </c>
      <c r="D874" s="31">
        <v>7</v>
      </c>
      <c r="E874" s="31">
        <v>9</v>
      </c>
      <c r="F874" s="32" t="s">
        <v>943</v>
      </c>
      <c r="G874" s="33"/>
      <c r="H874" s="34">
        <f>H875</f>
        <v>0</v>
      </c>
      <c r="I874" s="34">
        <f t="shared" si="142"/>
        <v>30301.600000000006</v>
      </c>
      <c r="J874" s="34">
        <f t="shared" si="142"/>
        <v>0</v>
      </c>
    </row>
    <row r="875" spans="1:81" ht="31.2" collapsed="1">
      <c r="A875" s="46"/>
      <c r="B875" s="29" t="s">
        <v>946</v>
      </c>
      <c r="C875" s="30">
        <v>925</v>
      </c>
      <c r="D875" s="31">
        <v>7</v>
      </c>
      <c r="E875" s="31">
        <v>9</v>
      </c>
      <c r="F875" s="32" t="s">
        <v>944</v>
      </c>
      <c r="G875" s="33"/>
      <c r="H875" s="34">
        <f>H876+H878</f>
        <v>0</v>
      </c>
      <c r="I875" s="34">
        <f t="shared" ref="I875:J875" si="143">I876+I878</f>
        <v>30301.600000000006</v>
      </c>
      <c r="J875" s="34">
        <f t="shared" si="143"/>
        <v>0</v>
      </c>
    </row>
    <row r="876" spans="1:81" ht="76.95" hidden="1" customHeight="1" outlineLevel="1">
      <c r="A876" s="46"/>
      <c r="B876" s="29" t="s">
        <v>947</v>
      </c>
      <c r="C876" s="30">
        <v>925</v>
      </c>
      <c r="D876" s="31">
        <v>7</v>
      </c>
      <c r="E876" s="31">
        <v>9</v>
      </c>
      <c r="F876" s="32" t="s">
        <v>948</v>
      </c>
      <c r="G876" s="33"/>
      <c r="H876" s="34">
        <f>H877</f>
        <v>0</v>
      </c>
      <c r="I876" s="34">
        <f t="shared" si="142"/>
        <v>0</v>
      </c>
      <c r="J876" s="34">
        <f t="shared" si="142"/>
        <v>0</v>
      </c>
    </row>
    <row r="877" spans="1:81" ht="39" hidden="1" customHeight="1" outlineLevel="1">
      <c r="A877" s="46"/>
      <c r="B877" s="29" t="s">
        <v>91</v>
      </c>
      <c r="C877" s="30">
        <v>925</v>
      </c>
      <c r="D877" s="31">
        <v>7</v>
      </c>
      <c r="E877" s="31">
        <v>9</v>
      </c>
      <c r="F877" s="32" t="s">
        <v>948</v>
      </c>
      <c r="G877" s="33">
        <v>600</v>
      </c>
      <c r="H877" s="34">
        <v>0</v>
      </c>
      <c r="I877" s="34">
        <f>70999.2-70999.2</f>
        <v>0</v>
      </c>
      <c r="J877" s="34">
        <v>0</v>
      </c>
      <c r="K877" s="6"/>
      <c r="L877" s="6"/>
    </row>
    <row r="878" spans="1:81" ht="76.95" customHeight="1">
      <c r="A878" s="46"/>
      <c r="B878" s="29" t="s">
        <v>947</v>
      </c>
      <c r="C878" s="30">
        <v>925</v>
      </c>
      <c r="D878" s="31">
        <v>7</v>
      </c>
      <c r="E878" s="31">
        <v>9</v>
      </c>
      <c r="F878" s="32" t="s">
        <v>963</v>
      </c>
      <c r="G878" s="33"/>
      <c r="H878" s="34">
        <f>H879</f>
        <v>0</v>
      </c>
      <c r="I878" s="34">
        <f t="shared" si="142"/>
        <v>30301.600000000006</v>
      </c>
      <c r="J878" s="34">
        <f t="shared" si="142"/>
        <v>0</v>
      </c>
    </row>
    <row r="879" spans="1:81" ht="39" customHeight="1">
      <c r="A879" s="46"/>
      <c r="B879" s="29" t="s">
        <v>91</v>
      </c>
      <c r="C879" s="30">
        <v>925</v>
      </c>
      <c r="D879" s="31">
        <v>7</v>
      </c>
      <c r="E879" s="31">
        <v>9</v>
      </c>
      <c r="F879" s="32" t="s">
        <v>963</v>
      </c>
      <c r="G879" s="33">
        <v>600</v>
      </c>
      <c r="H879" s="34">
        <v>0</v>
      </c>
      <c r="I879" s="34">
        <f>70999.3-40697.7</f>
        <v>30301.600000000006</v>
      </c>
      <c r="J879" s="34">
        <v>0</v>
      </c>
      <c r="K879" s="6"/>
      <c r="L879" s="6"/>
    </row>
    <row r="880" spans="1:81" ht="46.8">
      <c r="A880" s="46"/>
      <c r="B880" s="29" t="s">
        <v>939</v>
      </c>
      <c r="C880" s="30">
        <v>925</v>
      </c>
      <c r="D880" s="31">
        <v>7</v>
      </c>
      <c r="E880" s="31">
        <v>9</v>
      </c>
      <c r="F880" s="32" t="s">
        <v>308</v>
      </c>
      <c r="G880" s="33"/>
      <c r="H880" s="34">
        <f t="shared" ref="H880:J881" si="144">H881</f>
        <v>512.20000000000005</v>
      </c>
      <c r="I880" s="34">
        <f t="shared" si="144"/>
        <v>512.20000000000005</v>
      </c>
      <c r="J880" s="34">
        <f t="shared" si="144"/>
        <v>512.20000000000005</v>
      </c>
      <c r="K880" s="6"/>
      <c r="L880" s="6"/>
    </row>
    <row r="881" spans="1:12" ht="46.8">
      <c r="A881" s="46"/>
      <c r="B881" s="29" t="s">
        <v>940</v>
      </c>
      <c r="C881" s="30">
        <v>925</v>
      </c>
      <c r="D881" s="31">
        <v>7</v>
      </c>
      <c r="E881" s="31">
        <v>9</v>
      </c>
      <c r="F881" s="32" t="s">
        <v>309</v>
      </c>
      <c r="G881" s="33"/>
      <c r="H881" s="34">
        <f t="shared" si="144"/>
        <v>512.20000000000005</v>
      </c>
      <c r="I881" s="34">
        <f t="shared" si="144"/>
        <v>512.20000000000005</v>
      </c>
      <c r="J881" s="34">
        <f t="shared" si="144"/>
        <v>512.20000000000005</v>
      </c>
      <c r="K881" s="6"/>
      <c r="L881" s="6"/>
    </row>
    <row r="882" spans="1:12" ht="46.8" collapsed="1">
      <c r="A882" s="46"/>
      <c r="B882" s="29" t="s">
        <v>310</v>
      </c>
      <c r="C882" s="30">
        <v>925</v>
      </c>
      <c r="D882" s="31">
        <v>7</v>
      </c>
      <c r="E882" s="31">
        <v>9</v>
      </c>
      <c r="F882" s="32" t="s">
        <v>311</v>
      </c>
      <c r="G882" s="33"/>
      <c r="H882" s="34">
        <f>H883+H885</f>
        <v>512.20000000000005</v>
      </c>
      <c r="I882" s="34">
        <f>I883+I885</f>
        <v>512.20000000000005</v>
      </c>
      <c r="J882" s="34">
        <f>J883+J885</f>
        <v>512.20000000000005</v>
      </c>
      <c r="K882" s="6"/>
      <c r="L882" s="6"/>
    </row>
    <row r="883" spans="1:12" ht="31.2" hidden="1" outlineLevel="1">
      <c r="A883" s="46"/>
      <c r="B883" s="29" t="s">
        <v>901</v>
      </c>
      <c r="C883" s="30">
        <v>925</v>
      </c>
      <c r="D883" s="31">
        <v>7</v>
      </c>
      <c r="E883" s="31">
        <v>9</v>
      </c>
      <c r="F883" s="32" t="s">
        <v>313</v>
      </c>
      <c r="G883" s="33"/>
      <c r="H883" s="34">
        <f>H884</f>
        <v>0</v>
      </c>
      <c r="I883" s="34">
        <f>I884</f>
        <v>0</v>
      </c>
      <c r="J883" s="34">
        <f>J884</f>
        <v>0</v>
      </c>
      <c r="K883" s="6"/>
      <c r="L883" s="6"/>
    </row>
    <row r="884" spans="1:12" ht="31.2" hidden="1" outlineLevel="1">
      <c r="A884" s="46"/>
      <c r="B884" s="29" t="s">
        <v>91</v>
      </c>
      <c r="C884" s="30">
        <v>925</v>
      </c>
      <c r="D884" s="31">
        <v>7</v>
      </c>
      <c r="E884" s="31">
        <v>9</v>
      </c>
      <c r="F884" s="32" t="s">
        <v>313</v>
      </c>
      <c r="G884" s="33">
        <v>600</v>
      </c>
      <c r="H884" s="34">
        <f>45.3-45.3</f>
        <v>0</v>
      </c>
      <c r="I884" s="34">
        <v>0</v>
      </c>
      <c r="J884" s="34">
        <v>0</v>
      </c>
      <c r="K884" s="6"/>
      <c r="L884" s="6"/>
    </row>
    <row r="885" spans="1:12">
      <c r="A885" s="46"/>
      <c r="B885" s="29" t="s">
        <v>314</v>
      </c>
      <c r="C885" s="30">
        <v>925</v>
      </c>
      <c r="D885" s="31">
        <v>7</v>
      </c>
      <c r="E885" s="31">
        <v>9</v>
      </c>
      <c r="F885" s="32" t="s">
        <v>315</v>
      </c>
      <c r="G885" s="33"/>
      <c r="H885" s="34">
        <f>H886</f>
        <v>512.20000000000005</v>
      </c>
      <c r="I885" s="34">
        <f>I886</f>
        <v>512.20000000000005</v>
      </c>
      <c r="J885" s="34">
        <f>J886</f>
        <v>512.20000000000005</v>
      </c>
      <c r="K885" s="6"/>
      <c r="L885" s="6"/>
    </row>
    <row r="886" spans="1:12" ht="31.2">
      <c r="A886" s="46"/>
      <c r="B886" s="29" t="s">
        <v>91</v>
      </c>
      <c r="C886" s="30">
        <v>925</v>
      </c>
      <c r="D886" s="31">
        <v>7</v>
      </c>
      <c r="E886" s="31">
        <v>9</v>
      </c>
      <c r="F886" s="32" t="s">
        <v>315</v>
      </c>
      <c r="G886" s="33">
        <v>600</v>
      </c>
      <c r="H886" s="34">
        <f t="shared" ref="H886:J886" si="145">456+56.2</f>
        <v>512.20000000000005</v>
      </c>
      <c r="I886" s="34">
        <f t="shared" si="145"/>
        <v>512.20000000000005</v>
      </c>
      <c r="J886" s="34">
        <f t="shared" si="145"/>
        <v>512.20000000000005</v>
      </c>
      <c r="K886" s="6"/>
      <c r="L886" s="6"/>
    </row>
    <row r="887" spans="1:12" ht="31.2">
      <c r="A887" s="46"/>
      <c r="B887" s="29" t="s">
        <v>885</v>
      </c>
      <c r="C887" s="30">
        <v>925</v>
      </c>
      <c r="D887" s="31">
        <v>7</v>
      </c>
      <c r="E887" s="31">
        <v>9</v>
      </c>
      <c r="F887" s="32" t="s">
        <v>495</v>
      </c>
      <c r="G887" s="33"/>
      <c r="H887" s="34">
        <f>H888</f>
        <v>100</v>
      </c>
      <c r="I887" s="34">
        <f t="shared" ref="I887:J890" si="146">I888</f>
        <v>100</v>
      </c>
      <c r="J887" s="34">
        <f t="shared" si="146"/>
        <v>100</v>
      </c>
      <c r="K887" s="6"/>
      <c r="L887" s="6"/>
    </row>
    <row r="888" spans="1:12" ht="31.2">
      <c r="A888" s="46"/>
      <c r="B888" s="29" t="s">
        <v>517</v>
      </c>
      <c r="C888" s="30">
        <v>925</v>
      </c>
      <c r="D888" s="31">
        <v>7</v>
      </c>
      <c r="E888" s="31">
        <v>9</v>
      </c>
      <c r="F888" s="32" t="s">
        <v>518</v>
      </c>
      <c r="G888" s="33"/>
      <c r="H888" s="34">
        <f>H889</f>
        <v>100</v>
      </c>
      <c r="I888" s="34">
        <f t="shared" si="146"/>
        <v>100</v>
      </c>
      <c r="J888" s="34">
        <f t="shared" si="146"/>
        <v>100</v>
      </c>
      <c r="K888" s="6"/>
      <c r="L888" s="6"/>
    </row>
    <row r="889" spans="1:12" ht="31.2">
      <c r="A889" s="46"/>
      <c r="B889" s="29" t="s">
        <v>519</v>
      </c>
      <c r="C889" s="30">
        <v>925</v>
      </c>
      <c r="D889" s="31">
        <v>7</v>
      </c>
      <c r="E889" s="31">
        <v>9</v>
      </c>
      <c r="F889" s="32" t="s">
        <v>520</v>
      </c>
      <c r="G889" s="33"/>
      <c r="H889" s="34">
        <f>H890</f>
        <v>100</v>
      </c>
      <c r="I889" s="34">
        <f t="shared" si="146"/>
        <v>100</v>
      </c>
      <c r="J889" s="34">
        <f t="shared" si="146"/>
        <v>100</v>
      </c>
      <c r="K889" s="6"/>
      <c r="L889" s="6"/>
    </row>
    <row r="890" spans="1:12" ht="31.2">
      <c r="A890" s="46"/>
      <c r="B890" s="29" t="s">
        <v>521</v>
      </c>
      <c r="C890" s="30">
        <v>925</v>
      </c>
      <c r="D890" s="31">
        <v>7</v>
      </c>
      <c r="E890" s="31">
        <v>9</v>
      </c>
      <c r="F890" s="32" t="s">
        <v>522</v>
      </c>
      <c r="G890" s="33"/>
      <c r="H890" s="34">
        <f>H891</f>
        <v>100</v>
      </c>
      <c r="I890" s="34">
        <f t="shared" si="146"/>
        <v>100</v>
      </c>
      <c r="J890" s="34">
        <f t="shared" si="146"/>
        <v>100</v>
      </c>
      <c r="K890" s="6"/>
      <c r="L890" s="6"/>
    </row>
    <row r="891" spans="1:12" ht="31.2">
      <c r="A891" s="46"/>
      <c r="B891" s="29" t="s">
        <v>104</v>
      </c>
      <c r="C891" s="30">
        <v>925</v>
      </c>
      <c r="D891" s="31">
        <v>7</v>
      </c>
      <c r="E891" s="31">
        <v>9</v>
      </c>
      <c r="F891" s="32" t="s">
        <v>522</v>
      </c>
      <c r="G891" s="33">
        <v>200</v>
      </c>
      <c r="H891" s="34">
        <v>100</v>
      </c>
      <c r="I891" s="34">
        <v>100</v>
      </c>
      <c r="J891" s="34">
        <v>100</v>
      </c>
      <c r="K891" s="6"/>
      <c r="L891" s="6"/>
    </row>
    <row r="892" spans="1:12">
      <c r="A892" s="28"/>
      <c r="B892" s="29" t="s">
        <v>55</v>
      </c>
      <c r="C892" s="30">
        <v>925</v>
      </c>
      <c r="D892" s="31">
        <v>10</v>
      </c>
      <c r="E892" s="31"/>
      <c r="F892" s="32"/>
      <c r="G892" s="33"/>
      <c r="H892" s="34">
        <f>H893</f>
        <v>11938.1</v>
      </c>
      <c r="I892" s="34">
        <f t="shared" ref="I892:J896" si="147">I893</f>
        <v>11938.1</v>
      </c>
      <c r="J892" s="34">
        <f t="shared" si="147"/>
        <v>11938.1</v>
      </c>
      <c r="K892" s="6"/>
      <c r="L892" s="6"/>
    </row>
    <row r="893" spans="1:12">
      <c r="A893" s="28"/>
      <c r="B893" s="29" t="s">
        <v>58</v>
      </c>
      <c r="C893" s="30">
        <v>925</v>
      </c>
      <c r="D893" s="31">
        <v>10</v>
      </c>
      <c r="E893" s="31">
        <v>4</v>
      </c>
      <c r="F893" s="32"/>
      <c r="G893" s="33"/>
      <c r="H893" s="34">
        <f>H894</f>
        <v>11938.1</v>
      </c>
      <c r="I893" s="34">
        <f t="shared" si="147"/>
        <v>11938.1</v>
      </c>
      <c r="J893" s="34">
        <f t="shared" si="147"/>
        <v>11938.1</v>
      </c>
      <c r="K893" s="6"/>
      <c r="L893" s="6"/>
    </row>
    <row r="894" spans="1:12">
      <c r="A894" s="28"/>
      <c r="B894" s="29" t="s">
        <v>83</v>
      </c>
      <c r="C894" s="30">
        <v>925</v>
      </c>
      <c r="D894" s="31">
        <v>10</v>
      </c>
      <c r="E894" s="31">
        <v>4</v>
      </c>
      <c r="F894" s="32" t="s">
        <v>84</v>
      </c>
      <c r="G894" s="33"/>
      <c r="H894" s="34">
        <f>H895</f>
        <v>11938.1</v>
      </c>
      <c r="I894" s="34">
        <f t="shared" si="147"/>
        <v>11938.1</v>
      </c>
      <c r="J894" s="34">
        <f t="shared" si="147"/>
        <v>11938.1</v>
      </c>
      <c r="K894" s="6"/>
      <c r="L894" s="6"/>
    </row>
    <row r="895" spans="1:12">
      <c r="A895" s="35"/>
      <c r="B895" s="29" t="s">
        <v>902</v>
      </c>
      <c r="C895" s="30">
        <v>925</v>
      </c>
      <c r="D895" s="31">
        <v>10</v>
      </c>
      <c r="E895" s="31">
        <v>4</v>
      </c>
      <c r="F895" s="32" t="s">
        <v>86</v>
      </c>
      <c r="G895" s="33"/>
      <c r="H895" s="34">
        <f>H896</f>
        <v>11938.1</v>
      </c>
      <c r="I895" s="34">
        <f t="shared" si="147"/>
        <v>11938.1</v>
      </c>
      <c r="J895" s="34">
        <f t="shared" si="147"/>
        <v>11938.1</v>
      </c>
      <c r="K895" s="6"/>
      <c r="L895" s="6"/>
    </row>
    <row r="896" spans="1:12" ht="31.2">
      <c r="A896" s="35"/>
      <c r="B896" s="29" t="s">
        <v>903</v>
      </c>
      <c r="C896" s="30">
        <v>925</v>
      </c>
      <c r="D896" s="31">
        <v>10</v>
      </c>
      <c r="E896" s="31">
        <v>4</v>
      </c>
      <c r="F896" s="32" t="s">
        <v>106</v>
      </c>
      <c r="G896" s="33"/>
      <c r="H896" s="34">
        <f>H897</f>
        <v>11938.1</v>
      </c>
      <c r="I896" s="34">
        <f t="shared" si="147"/>
        <v>11938.1</v>
      </c>
      <c r="J896" s="34">
        <f t="shared" si="147"/>
        <v>11938.1</v>
      </c>
      <c r="K896" s="6"/>
      <c r="L896" s="6"/>
    </row>
    <row r="897" spans="1:12" ht="62.4">
      <c r="A897" s="28"/>
      <c r="B897" s="29" t="s">
        <v>111</v>
      </c>
      <c r="C897" s="30">
        <v>925</v>
      </c>
      <c r="D897" s="31">
        <v>10</v>
      </c>
      <c r="E897" s="31">
        <v>4</v>
      </c>
      <c r="F897" s="32" t="s">
        <v>112</v>
      </c>
      <c r="G897" s="33"/>
      <c r="H897" s="34">
        <f>H899+H898</f>
        <v>11938.1</v>
      </c>
      <c r="I897" s="34">
        <f>I899+I898</f>
        <v>11938.1</v>
      </c>
      <c r="J897" s="34">
        <f>J899+J898</f>
        <v>11938.1</v>
      </c>
      <c r="K897" s="6"/>
      <c r="L897" s="6"/>
    </row>
    <row r="898" spans="1:12" ht="31.2">
      <c r="A898" s="28"/>
      <c r="B898" s="29" t="s">
        <v>104</v>
      </c>
      <c r="C898" s="30">
        <v>925</v>
      </c>
      <c r="D898" s="31">
        <v>10</v>
      </c>
      <c r="E898" s="31">
        <v>4</v>
      </c>
      <c r="F898" s="32" t="s">
        <v>112</v>
      </c>
      <c r="G898" s="33">
        <v>200</v>
      </c>
      <c r="H898" s="34">
        <v>183</v>
      </c>
      <c r="I898" s="34">
        <v>183</v>
      </c>
      <c r="J898" s="34">
        <v>183</v>
      </c>
      <c r="K898" s="6"/>
      <c r="L898" s="6"/>
    </row>
    <row r="899" spans="1:12">
      <c r="A899" s="28"/>
      <c r="B899" s="29" t="s">
        <v>113</v>
      </c>
      <c r="C899" s="30">
        <v>925</v>
      </c>
      <c r="D899" s="31">
        <v>10</v>
      </c>
      <c r="E899" s="31">
        <v>4</v>
      </c>
      <c r="F899" s="32" t="s">
        <v>112</v>
      </c>
      <c r="G899" s="33">
        <v>300</v>
      </c>
      <c r="H899" s="34">
        <v>11755.1</v>
      </c>
      <c r="I899" s="34">
        <v>11755.1</v>
      </c>
      <c r="J899" s="34">
        <v>11755.1</v>
      </c>
      <c r="K899" s="6"/>
      <c r="L899" s="6"/>
    </row>
    <row r="900" spans="1:12" ht="31.2">
      <c r="A900" s="21" t="s">
        <v>904</v>
      </c>
      <c r="B900" s="36" t="s">
        <v>905</v>
      </c>
      <c r="C900" s="23">
        <v>926</v>
      </c>
      <c r="D900" s="24"/>
      <c r="E900" s="24"/>
      <c r="F900" s="25"/>
      <c r="G900" s="26"/>
      <c r="H900" s="27">
        <f>H901+H944</f>
        <v>298785.2</v>
      </c>
      <c r="I900" s="27">
        <f>I901+I944</f>
        <v>193487.8</v>
      </c>
      <c r="J900" s="27">
        <f>J901+J944</f>
        <v>198769.8</v>
      </c>
      <c r="K900" s="6"/>
      <c r="L900" s="6"/>
    </row>
    <row r="901" spans="1:12">
      <c r="A901" s="28"/>
      <c r="B901" s="29" t="s">
        <v>41</v>
      </c>
      <c r="C901" s="30">
        <v>926</v>
      </c>
      <c r="D901" s="31">
        <v>7</v>
      </c>
      <c r="E901" s="31"/>
      <c r="F901" s="32"/>
      <c r="G901" s="33"/>
      <c r="H901" s="34">
        <f>H902+H932</f>
        <v>240295.50000000003</v>
      </c>
      <c r="I901" s="34">
        <f>I902+I932</f>
        <v>134257.60000000001</v>
      </c>
      <c r="J901" s="34">
        <f>J902+J932</f>
        <v>139348.1</v>
      </c>
      <c r="K901" s="6"/>
      <c r="L901" s="6"/>
    </row>
    <row r="902" spans="1:12">
      <c r="A902" s="28"/>
      <c r="B902" s="29" t="s">
        <v>44</v>
      </c>
      <c r="C902" s="30">
        <v>926</v>
      </c>
      <c r="D902" s="31">
        <v>7</v>
      </c>
      <c r="E902" s="31">
        <v>3</v>
      </c>
      <c r="F902" s="32"/>
      <c r="G902" s="33"/>
      <c r="H902" s="34">
        <f>H910+H903</f>
        <v>240195.50000000003</v>
      </c>
      <c r="I902" s="34">
        <f t="shared" ref="I902:J902" si="148">I910+I903</f>
        <v>134157.6</v>
      </c>
      <c r="J902" s="34">
        <f t="shared" si="148"/>
        <v>139248.1</v>
      </c>
      <c r="K902" s="6"/>
      <c r="L902" s="6"/>
    </row>
    <row r="903" spans="1:12" ht="46.8">
      <c r="A903" s="28"/>
      <c r="B903" s="29" t="s">
        <v>939</v>
      </c>
      <c r="C903" s="30">
        <v>926</v>
      </c>
      <c r="D903" s="31">
        <v>7</v>
      </c>
      <c r="E903" s="31">
        <v>3</v>
      </c>
      <c r="F903" s="32" t="s">
        <v>308</v>
      </c>
      <c r="G903" s="33"/>
      <c r="H903" s="34">
        <f t="shared" ref="H903:J904" si="149">H904</f>
        <v>11002.6</v>
      </c>
      <c r="I903" s="34">
        <f t="shared" si="149"/>
        <v>5002.6000000000004</v>
      </c>
      <c r="J903" s="34">
        <f t="shared" si="149"/>
        <v>10002.6</v>
      </c>
      <c r="K903" s="6"/>
      <c r="L903" s="6"/>
    </row>
    <row r="904" spans="1:12" ht="46.8">
      <c r="A904" s="28"/>
      <c r="B904" s="29" t="s">
        <v>940</v>
      </c>
      <c r="C904" s="30">
        <v>926</v>
      </c>
      <c r="D904" s="31">
        <v>7</v>
      </c>
      <c r="E904" s="31">
        <v>3</v>
      </c>
      <c r="F904" s="32" t="s">
        <v>309</v>
      </c>
      <c r="G904" s="33"/>
      <c r="H904" s="34">
        <f t="shared" si="149"/>
        <v>11002.6</v>
      </c>
      <c r="I904" s="34">
        <f t="shared" si="149"/>
        <v>5002.6000000000004</v>
      </c>
      <c r="J904" s="34">
        <f t="shared" si="149"/>
        <v>10002.6</v>
      </c>
      <c r="K904" s="6"/>
      <c r="L904" s="6"/>
    </row>
    <row r="905" spans="1:12" ht="46.8" collapsed="1">
      <c r="A905" s="28"/>
      <c r="B905" s="29" t="s">
        <v>310</v>
      </c>
      <c r="C905" s="30">
        <v>926</v>
      </c>
      <c r="D905" s="31">
        <v>7</v>
      </c>
      <c r="E905" s="31">
        <v>3</v>
      </c>
      <c r="F905" s="32" t="s">
        <v>311</v>
      </c>
      <c r="G905" s="33"/>
      <c r="H905" s="34">
        <f>H908+H906</f>
        <v>11002.6</v>
      </c>
      <c r="I905" s="34">
        <f>I908+I906</f>
        <v>5002.6000000000004</v>
      </c>
      <c r="J905" s="34">
        <f>J908+J906</f>
        <v>10002.6</v>
      </c>
      <c r="K905" s="6"/>
      <c r="L905" s="6"/>
    </row>
    <row r="906" spans="1:12" hidden="1" outlineLevel="1">
      <c r="A906" s="28"/>
      <c r="B906" s="29" t="s">
        <v>312</v>
      </c>
      <c r="C906" s="30">
        <v>926</v>
      </c>
      <c r="D906" s="31">
        <v>7</v>
      </c>
      <c r="E906" s="31">
        <v>3</v>
      </c>
      <c r="F906" s="32" t="s">
        <v>313</v>
      </c>
      <c r="G906" s="33"/>
      <c r="H906" s="34">
        <f>H907</f>
        <v>0</v>
      </c>
      <c r="I906" s="34">
        <f>I907</f>
        <v>0</v>
      </c>
      <c r="J906" s="34">
        <f>J907</f>
        <v>0</v>
      </c>
      <c r="K906" s="6"/>
      <c r="L906" s="6"/>
    </row>
    <row r="907" spans="1:12" ht="31.2" hidden="1" outlineLevel="1">
      <c r="A907" s="28"/>
      <c r="B907" s="29" t="s">
        <v>91</v>
      </c>
      <c r="C907" s="30">
        <v>926</v>
      </c>
      <c r="D907" s="31">
        <v>7</v>
      </c>
      <c r="E907" s="31">
        <v>3</v>
      </c>
      <c r="F907" s="32" t="s">
        <v>313</v>
      </c>
      <c r="G907" s="33">
        <v>600</v>
      </c>
      <c r="H907" s="34">
        <v>0</v>
      </c>
      <c r="I907" s="34">
        <v>0</v>
      </c>
      <c r="J907" s="34">
        <v>0</v>
      </c>
      <c r="K907" s="6"/>
      <c r="L907" s="6"/>
    </row>
    <row r="908" spans="1:12">
      <c r="A908" s="28"/>
      <c r="B908" s="38" t="s">
        <v>314</v>
      </c>
      <c r="C908" s="30">
        <v>926</v>
      </c>
      <c r="D908" s="31">
        <v>7</v>
      </c>
      <c r="E908" s="31">
        <v>3</v>
      </c>
      <c r="F908" s="32" t="s">
        <v>315</v>
      </c>
      <c r="G908" s="33"/>
      <c r="H908" s="34">
        <f>H909</f>
        <v>11002.6</v>
      </c>
      <c r="I908" s="34">
        <f>I909</f>
        <v>5002.6000000000004</v>
      </c>
      <c r="J908" s="34">
        <f>J909</f>
        <v>10002.6</v>
      </c>
      <c r="K908" s="6"/>
      <c r="L908" s="6"/>
    </row>
    <row r="909" spans="1:12" ht="31.2">
      <c r="A909" s="28"/>
      <c r="B909" s="29" t="s">
        <v>91</v>
      </c>
      <c r="C909" s="30">
        <v>926</v>
      </c>
      <c r="D909" s="31">
        <v>7</v>
      </c>
      <c r="E909" s="31">
        <v>3</v>
      </c>
      <c r="F909" s="32" t="s">
        <v>315</v>
      </c>
      <c r="G909" s="33">
        <v>600</v>
      </c>
      <c r="H909" s="34">
        <f>10002.6+1000</f>
        <v>11002.6</v>
      </c>
      <c r="I909" s="34">
        <v>5002.6000000000004</v>
      </c>
      <c r="J909" s="34">
        <v>10002.6</v>
      </c>
      <c r="K909" s="6"/>
      <c r="L909" s="6"/>
    </row>
    <row r="910" spans="1:12">
      <c r="A910" s="28"/>
      <c r="B910" s="29" t="s">
        <v>906</v>
      </c>
      <c r="C910" s="30">
        <v>926</v>
      </c>
      <c r="D910" s="31">
        <v>7</v>
      </c>
      <c r="E910" s="31">
        <v>3</v>
      </c>
      <c r="F910" s="32" t="s">
        <v>907</v>
      </c>
      <c r="G910" s="33"/>
      <c r="H910" s="34">
        <f t="shared" ref="H910:H915" si="150">H911</f>
        <v>229192.90000000002</v>
      </c>
      <c r="I910" s="34">
        <f t="shared" ref="I910:I915" si="151">I911</f>
        <v>129155</v>
      </c>
      <c r="J910" s="34">
        <f t="shared" ref="J910:J915" si="152">J911</f>
        <v>129245.5</v>
      </c>
    </row>
    <row r="911" spans="1:12" ht="46.8">
      <c r="A911" s="28"/>
      <c r="B911" s="29" t="s">
        <v>352</v>
      </c>
      <c r="C911" s="30">
        <v>926</v>
      </c>
      <c r="D911" s="31">
        <v>7</v>
      </c>
      <c r="E911" s="31">
        <v>3</v>
      </c>
      <c r="F911" s="32" t="s">
        <v>908</v>
      </c>
      <c r="G911" s="33"/>
      <c r="H911" s="34">
        <f>H912+H929</f>
        <v>229192.90000000002</v>
      </c>
      <c r="I911" s="34">
        <f>I912+I929</f>
        <v>129155</v>
      </c>
      <c r="J911" s="34">
        <f>J912+J929</f>
        <v>129245.5</v>
      </c>
    </row>
    <row r="912" spans="1:12" ht="46.8">
      <c r="A912" s="28"/>
      <c r="B912" s="29" t="s">
        <v>354</v>
      </c>
      <c r="C912" s="30">
        <v>926</v>
      </c>
      <c r="D912" s="31">
        <v>7</v>
      </c>
      <c r="E912" s="31">
        <v>3</v>
      </c>
      <c r="F912" s="32" t="s">
        <v>355</v>
      </c>
      <c r="G912" s="33"/>
      <c r="H912" s="34">
        <f>H913+H923+H925+H927+H915+H917+H921+H919</f>
        <v>229192.90000000002</v>
      </c>
      <c r="I912" s="34">
        <f t="shared" ref="I912:J912" si="153">I913+I923+I925+I927+I915+I917+I921+I919</f>
        <v>129155</v>
      </c>
      <c r="J912" s="34">
        <f t="shared" si="153"/>
        <v>129245.5</v>
      </c>
    </row>
    <row r="913" spans="1:15" ht="31.2">
      <c r="A913" s="28"/>
      <c r="B913" s="29" t="s">
        <v>190</v>
      </c>
      <c r="C913" s="30">
        <v>926</v>
      </c>
      <c r="D913" s="31">
        <v>7</v>
      </c>
      <c r="E913" s="31">
        <v>3</v>
      </c>
      <c r="F913" s="32" t="s">
        <v>356</v>
      </c>
      <c r="G913" s="33"/>
      <c r="H913" s="34">
        <f t="shared" si="150"/>
        <v>133159.9</v>
      </c>
      <c r="I913" s="34">
        <f t="shared" si="151"/>
        <v>128248.2</v>
      </c>
      <c r="J913" s="34">
        <f t="shared" si="152"/>
        <v>128317</v>
      </c>
    </row>
    <row r="914" spans="1:15" ht="31.2">
      <c r="A914" s="28"/>
      <c r="B914" s="29" t="s">
        <v>91</v>
      </c>
      <c r="C914" s="30">
        <v>926</v>
      </c>
      <c r="D914" s="31">
        <v>7</v>
      </c>
      <c r="E914" s="31">
        <v>3</v>
      </c>
      <c r="F914" s="32" t="s">
        <v>356</v>
      </c>
      <c r="G914" s="33">
        <v>600</v>
      </c>
      <c r="H914" s="34">
        <f>122427.8+9447.1+1285</f>
        <v>133159.9</v>
      </c>
      <c r="I914" s="34">
        <v>128248.2</v>
      </c>
      <c r="J914" s="34">
        <v>128317</v>
      </c>
      <c r="K914" s="62"/>
      <c r="L914" s="41"/>
      <c r="O914" s="6" t="s">
        <v>0</v>
      </c>
    </row>
    <row r="915" spans="1:15">
      <c r="A915" s="28"/>
      <c r="B915" s="29" t="s">
        <v>89</v>
      </c>
      <c r="C915" s="30">
        <v>926</v>
      </c>
      <c r="D915" s="31">
        <v>7</v>
      </c>
      <c r="E915" s="31">
        <v>3</v>
      </c>
      <c r="F915" s="54" t="s">
        <v>357</v>
      </c>
      <c r="G915" s="33"/>
      <c r="H915" s="34">
        <f t="shared" si="150"/>
        <v>320</v>
      </c>
      <c r="I915" s="34">
        <f t="shared" si="151"/>
        <v>300</v>
      </c>
      <c r="J915" s="34">
        <f t="shared" si="152"/>
        <v>300</v>
      </c>
      <c r="L915" s="6"/>
    </row>
    <row r="916" spans="1:15" ht="31.2">
      <c r="A916" s="28"/>
      <c r="B916" s="29" t="s">
        <v>91</v>
      </c>
      <c r="C916" s="30">
        <v>926</v>
      </c>
      <c r="D916" s="31">
        <v>7</v>
      </c>
      <c r="E916" s="31">
        <v>3</v>
      </c>
      <c r="F916" s="54" t="s">
        <v>357</v>
      </c>
      <c r="G916" s="33">
        <v>600</v>
      </c>
      <c r="H916" s="34">
        <f>300+20</f>
        <v>320</v>
      </c>
      <c r="I916" s="34">
        <v>300</v>
      </c>
      <c r="J916" s="34">
        <v>300</v>
      </c>
      <c r="K916" s="45"/>
      <c r="L916" s="6"/>
    </row>
    <row r="917" spans="1:15">
      <c r="A917" s="28"/>
      <c r="B917" s="29" t="s">
        <v>92</v>
      </c>
      <c r="C917" s="30">
        <v>926</v>
      </c>
      <c r="D917" s="31">
        <v>7</v>
      </c>
      <c r="E917" s="31">
        <v>3</v>
      </c>
      <c r="F917" s="54" t="s">
        <v>358</v>
      </c>
      <c r="G917" s="33"/>
      <c r="H917" s="34">
        <f t="shared" ref="H917:J919" si="154">H918</f>
        <v>1500</v>
      </c>
      <c r="I917" s="34">
        <f t="shared" si="154"/>
        <v>0</v>
      </c>
      <c r="J917" s="34">
        <f t="shared" si="154"/>
        <v>0</v>
      </c>
      <c r="L917" s="6"/>
    </row>
    <row r="918" spans="1:15" ht="31.2">
      <c r="A918" s="28"/>
      <c r="B918" s="29" t="s">
        <v>91</v>
      </c>
      <c r="C918" s="30">
        <v>926</v>
      </c>
      <c r="D918" s="31">
        <v>7</v>
      </c>
      <c r="E918" s="31">
        <v>3</v>
      </c>
      <c r="F918" s="54" t="s">
        <v>358</v>
      </c>
      <c r="G918" s="33">
        <v>600</v>
      </c>
      <c r="H918" s="34">
        <v>1500</v>
      </c>
      <c r="I918" s="34">
        <v>0</v>
      </c>
      <c r="J918" s="34">
        <v>0</v>
      </c>
      <c r="K918" s="45"/>
      <c r="L918" s="6"/>
    </row>
    <row r="919" spans="1:15">
      <c r="A919" s="28"/>
      <c r="B919" s="29" t="s">
        <v>336</v>
      </c>
      <c r="C919" s="30">
        <v>926</v>
      </c>
      <c r="D919" s="31">
        <v>7</v>
      </c>
      <c r="E919" s="31">
        <v>3</v>
      </c>
      <c r="F919" s="32" t="s">
        <v>991</v>
      </c>
      <c r="G919" s="33"/>
      <c r="H919" s="34">
        <f t="shared" si="154"/>
        <v>183.7</v>
      </c>
      <c r="I919" s="34">
        <f t="shared" si="154"/>
        <v>0</v>
      </c>
      <c r="J919" s="34">
        <f t="shared" si="154"/>
        <v>0</v>
      </c>
      <c r="L919" s="6"/>
    </row>
    <row r="920" spans="1:15" ht="31.2">
      <c r="A920" s="28"/>
      <c r="B920" s="29" t="s">
        <v>91</v>
      </c>
      <c r="C920" s="30">
        <v>926</v>
      </c>
      <c r="D920" s="31">
        <v>7</v>
      </c>
      <c r="E920" s="31">
        <v>3</v>
      </c>
      <c r="F920" s="32" t="s">
        <v>991</v>
      </c>
      <c r="G920" s="33">
        <v>600</v>
      </c>
      <c r="H920" s="34">
        <v>183.7</v>
      </c>
      <c r="I920" s="34">
        <v>0</v>
      </c>
      <c r="J920" s="34">
        <v>0</v>
      </c>
      <c r="K920" s="45">
        <v>183.7</v>
      </c>
      <c r="L920" s="6"/>
    </row>
    <row r="921" spans="1:15">
      <c r="A921" s="28"/>
      <c r="B921" s="29" t="s">
        <v>107</v>
      </c>
      <c r="C921" s="30">
        <v>926</v>
      </c>
      <c r="D921" s="31">
        <v>7</v>
      </c>
      <c r="E921" s="31">
        <v>3</v>
      </c>
      <c r="F921" s="54" t="s">
        <v>359</v>
      </c>
      <c r="G921" s="33"/>
      <c r="H921" s="34">
        <f t="shared" ref="H921:J921" si="155">H922</f>
        <v>185</v>
      </c>
      <c r="I921" s="34">
        <f t="shared" si="155"/>
        <v>65</v>
      </c>
      <c r="J921" s="34">
        <f t="shared" si="155"/>
        <v>65</v>
      </c>
      <c r="L921" s="6"/>
    </row>
    <row r="922" spans="1:15" ht="31.2">
      <c r="A922" s="28"/>
      <c r="B922" s="29" t="s">
        <v>91</v>
      </c>
      <c r="C922" s="30">
        <v>926</v>
      </c>
      <c r="D922" s="31">
        <v>7</v>
      </c>
      <c r="E922" s="31">
        <v>3</v>
      </c>
      <c r="F922" s="54" t="s">
        <v>359</v>
      </c>
      <c r="G922" s="33">
        <v>600</v>
      </c>
      <c r="H922" s="34">
        <v>185</v>
      </c>
      <c r="I922" s="34">
        <v>65</v>
      </c>
      <c r="J922" s="34">
        <v>65</v>
      </c>
      <c r="K922" s="45"/>
      <c r="L922" s="6"/>
    </row>
    <row r="923" spans="1:15" ht="93.6">
      <c r="A923" s="28"/>
      <c r="B923" s="29" t="s">
        <v>119</v>
      </c>
      <c r="C923" s="30">
        <v>926</v>
      </c>
      <c r="D923" s="31">
        <v>7</v>
      </c>
      <c r="E923" s="31">
        <v>3</v>
      </c>
      <c r="F923" s="32" t="s">
        <v>360</v>
      </c>
      <c r="G923" s="33"/>
      <c r="H923" s="34">
        <f>H924</f>
        <v>521</v>
      </c>
      <c r="I923" s="34">
        <f>I924</f>
        <v>541.79999999999995</v>
      </c>
      <c r="J923" s="34">
        <f>J924</f>
        <v>563.5</v>
      </c>
    </row>
    <row r="924" spans="1:15" ht="31.2">
      <c r="A924" s="28"/>
      <c r="B924" s="29" t="s">
        <v>91</v>
      </c>
      <c r="C924" s="30">
        <v>926</v>
      </c>
      <c r="D924" s="31">
        <v>7</v>
      </c>
      <c r="E924" s="31">
        <v>3</v>
      </c>
      <c r="F924" s="32" t="s">
        <v>360</v>
      </c>
      <c r="G924" s="33">
        <v>600</v>
      </c>
      <c r="H924" s="34">
        <v>521</v>
      </c>
      <c r="I924" s="34">
        <v>541.79999999999995</v>
      </c>
      <c r="J924" s="34">
        <v>563.5</v>
      </c>
    </row>
    <row r="925" spans="1:15" ht="31.2">
      <c r="A925" s="28"/>
      <c r="B925" s="29" t="s">
        <v>98</v>
      </c>
      <c r="C925" s="30">
        <v>926</v>
      </c>
      <c r="D925" s="31">
        <v>7</v>
      </c>
      <c r="E925" s="31">
        <v>3</v>
      </c>
      <c r="F925" s="32" t="s">
        <v>362</v>
      </c>
      <c r="G925" s="33"/>
      <c r="H925" s="34">
        <f>H926</f>
        <v>300</v>
      </c>
      <c r="I925" s="34">
        <f t="shared" ref="I925:J925" si="156">I926</f>
        <v>0</v>
      </c>
      <c r="J925" s="34">
        <f t="shared" si="156"/>
        <v>0</v>
      </c>
    </row>
    <row r="926" spans="1:15" ht="31.2">
      <c r="A926" s="28"/>
      <c r="B926" s="29" t="s">
        <v>91</v>
      </c>
      <c r="C926" s="30">
        <v>926</v>
      </c>
      <c r="D926" s="31">
        <v>7</v>
      </c>
      <c r="E926" s="31">
        <v>3</v>
      </c>
      <c r="F926" s="32" t="s">
        <v>362</v>
      </c>
      <c r="G926" s="33">
        <v>600</v>
      </c>
      <c r="H926" s="34">
        <v>300</v>
      </c>
      <c r="I926" s="34">
        <v>0</v>
      </c>
      <c r="J926" s="34">
        <v>0</v>
      </c>
    </row>
    <row r="927" spans="1:15" ht="93.6">
      <c r="A927" s="28"/>
      <c r="B927" s="29" t="s">
        <v>361</v>
      </c>
      <c r="C927" s="30">
        <v>926</v>
      </c>
      <c r="D927" s="31">
        <v>7</v>
      </c>
      <c r="E927" s="31">
        <v>3</v>
      </c>
      <c r="F927" s="32" t="s">
        <v>909</v>
      </c>
      <c r="G927" s="33"/>
      <c r="H927" s="34">
        <f>H928</f>
        <v>93023.3</v>
      </c>
      <c r="I927" s="34">
        <f>I928</f>
        <v>0</v>
      </c>
      <c r="J927" s="34"/>
    </row>
    <row r="928" spans="1:15" ht="31.2" collapsed="1">
      <c r="A928" s="28"/>
      <c r="B928" s="29" t="s">
        <v>91</v>
      </c>
      <c r="C928" s="30">
        <v>926</v>
      </c>
      <c r="D928" s="31">
        <v>7</v>
      </c>
      <c r="E928" s="31">
        <v>3</v>
      </c>
      <c r="F928" s="32" t="s">
        <v>909</v>
      </c>
      <c r="G928" s="33">
        <v>600</v>
      </c>
      <c r="H928" s="34">
        <v>93023.3</v>
      </c>
      <c r="I928" s="34">
        <v>0</v>
      </c>
      <c r="J928" s="34"/>
      <c r="K928" s="67"/>
      <c r="L928" s="41"/>
      <c r="M928" s="63"/>
    </row>
    <row r="929" spans="1:12" hidden="1" outlineLevel="1">
      <c r="A929" s="28"/>
      <c r="B929" s="29" t="s">
        <v>344</v>
      </c>
      <c r="C929" s="30">
        <v>926</v>
      </c>
      <c r="D929" s="31">
        <v>7</v>
      </c>
      <c r="E929" s="31">
        <v>3</v>
      </c>
      <c r="F929" s="32" t="s">
        <v>363</v>
      </c>
      <c r="G929" s="33"/>
      <c r="H929" s="34">
        <f t="shared" ref="H929:J930" si="157">H930</f>
        <v>0</v>
      </c>
      <c r="I929" s="34">
        <f t="shared" si="157"/>
        <v>0</v>
      </c>
      <c r="J929" s="34">
        <f t="shared" si="157"/>
        <v>0</v>
      </c>
      <c r="K929" s="45"/>
      <c r="L929" s="41"/>
    </row>
    <row r="930" spans="1:12" hidden="1" outlineLevel="1">
      <c r="A930" s="28"/>
      <c r="B930" s="29" t="s">
        <v>328</v>
      </c>
      <c r="C930" s="30">
        <v>926</v>
      </c>
      <c r="D930" s="31">
        <v>7</v>
      </c>
      <c r="E930" s="31">
        <v>3</v>
      </c>
      <c r="F930" s="32" t="s">
        <v>364</v>
      </c>
      <c r="G930" s="33"/>
      <c r="H930" s="34">
        <f t="shared" si="157"/>
        <v>0</v>
      </c>
      <c r="I930" s="34">
        <f t="shared" si="157"/>
        <v>0</v>
      </c>
      <c r="J930" s="34">
        <f t="shared" si="157"/>
        <v>0</v>
      </c>
      <c r="K930" s="6"/>
      <c r="L930" s="6"/>
    </row>
    <row r="931" spans="1:12" ht="31.2" hidden="1" outlineLevel="1">
      <c r="A931" s="28"/>
      <c r="B931" s="29" t="s">
        <v>91</v>
      </c>
      <c r="C931" s="30">
        <v>926</v>
      </c>
      <c r="D931" s="31">
        <v>7</v>
      </c>
      <c r="E931" s="31">
        <v>3</v>
      </c>
      <c r="F931" s="32" t="s">
        <v>364</v>
      </c>
      <c r="G931" s="33">
        <v>600</v>
      </c>
      <c r="H931" s="34">
        <v>0</v>
      </c>
      <c r="I931" s="34">
        <v>0</v>
      </c>
      <c r="J931" s="34">
        <v>0</v>
      </c>
      <c r="K931" s="6"/>
      <c r="L931" s="6"/>
    </row>
    <row r="932" spans="1:12" collapsed="1">
      <c r="A932" s="28"/>
      <c r="B932" s="29" t="s">
        <v>46</v>
      </c>
      <c r="C932" s="30">
        <v>926</v>
      </c>
      <c r="D932" s="31">
        <v>7</v>
      </c>
      <c r="E932" s="31">
        <v>9</v>
      </c>
      <c r="F932" s="32"/>
      <c r="G932" s="33"/>
      <c r="H932" s="34">
        <f>H938+H933</f>
        <v>100</v>
      </c>
      <c r="I932" s="34">
        <f>I938+I933</f>
        <v>100</v>
      </c>
      <c r="J932" s="34">
        <f>J938+J933</f>
        <v>100</v>
      </c>
      <c r="K932" s="6"/>
      <c r="L932" s="6"/>
    </row>
    <row r="933" spans="1:12" hidden="1" outlineLevel="1">
      <c r="A933" s="28"/>
      <c r="B933" s="29" t="s">
        <v>869</v>
      </c>
      <c r="C933" s="30">
        <v>926</v>
      </c>
      <c r="D933" s="31">
        <v>7</v>
      </c>
      <c r="E933" s="31">
        <v>9</v>
      </c>
      <c r="F933" s="32" t="s">
        <v>84</v>
      </c>
      <c r="G933" s="33"/>
      <c r="H933" s="34">
        <f>H934</f>
        <v>0</v>
      </c>
      <c r="I933" s="34">
        <f t="shared" ref="I933:J936" si="158">I934</f>
        <v>0</v>
      </c>
      <c r="J933" s="34">
        <f t="shared" si="158"/>
        <v>0</v>
      </c>
      <c r="K933" s="6"/>
      <c r="L933" s="6"/>
    </row>
    <row r="934" spans="1:12" ht="31.2" hidden="1" outlineLevel="1">
      <c r="A934" s="28"/>
      <c r="B934" s="29" t="s">
        <v>199</v>
      </c>
      <c r="C934" s="30">
        <v>926</v>
      </c>
      <c r="D934" s="31">
        <v>7</v>
      </c>
      <c r="E934" s="31">
        <v>9</v>
      </c>
      <c r="F934" s="32" t="s">
        <v>200</v>
      </c>
      <c r="G934" s="33"/>
      <c r="H934" s="34">
        <f>H935</f>
        <v>0</v>
      </c>
      <c r="I934" s="34">
        <f t="shared" si="158"/>
        <v>0</v>
      </c>
      <c r="J934" s="34">
        <f t="shared" si="158"/>
        <v>0</v>
      </c>
      <c r="K934" s="6"/>
      <c r="L934" s="6"/>
    </row>
    <row r="935" spans="1:12" ht="31.2" hidden="1" outlineLevel="1">
      <c r="A935" s="28"/>
      <c r="B935" s="29" t="s">
        <v>910</v>
      </c>
      <c r="C935" s="30">
        <v>926</v>
      </c>
      <c r="D935" s="31">
        <v>7</v>
      </c>
      <c r="E935" s="31">
        <v>9</v>
      </c>
      <c r="F935" s="32" t="s">
        <v>208</v>
      </c>
      <c r="G935" s="33"/>
      <c r="H935" s="34">
        <f>H936</f>
        <v>0</v>
      </c>
      <c r="I935" s="34">
        <f t="shared" si="158"/>
        <v>0</v>
      </c>
      <c r="J935" s="34">
        <f t="shared" si="158"/>
        <v>0</v>
      </c>
      <c r="K935" s="6"/>
      <c r="L935" s="6"/>
    </row>
    <row r="936" spans="1:12" hidden="1" outlineLevel="1">
      <c r="A936" s="28"/>
      <c r="B936" s="29" t="s">
        <v>92</v>
      </c>
      <c r="C936" s="30">
        <v>926</v>
      </c>
      <c r="D936" s="31">
        <v>7</v>
      </c>
      <c r="E936" s="31">
        <v>9</v>
      </c>
      <c r="F936" s="32" t="s">
        <v>911</v>
      </c>
      <c r="G936" s="33"/>
      <c r="H936" s="34">
        <f>H937</f>
        <v>0</v>
      </c>
      <c r="I936" s="34">
        <f t="shared" si="158"/>
        <v>0</v>
      </c>
      <c r="J936" s="34">
        <f t="shared" si="158"/>
        <v>0</v>
      </c>
      <c r="K936" s="6"/>
      <c r="L936" s="6"/>
    </row>
    <row r="937" spans="1:12" ht="31.2" hidden="1" outlineLevel="1">
      <c r="A937" s="28"/>
      <c r="B937" s="29" t="s">
        <v>91</v>
      </c>
      <c r="C937" s="30">
        <v>926</v>
      </c>
      <c r="D937" s="31">
        <v>7</v>
      </c>
      <c r="E937" s="31">
        <v>9</v>
      </c>
      <c r="F937" s="32" t="s">
        <v>911</v>
      </c>
      <c r="G937" s="33">
        <v>600</v>
      </c>
      <c r="H937" s="34">
        <v>0</v>
      </c>
      <c r="I937" s="34"/>
      <c r="J937" s="34"/>
      <c r="K937" s="6"/>
      <c r="L937" s="6"/>
    </row>
    <row r="938" spans="1:12">
      <c r="A938" s="28"/>
      <c r="B938" s="29" t="s">
        <v>899</v>
      </c>
      <c r="C938" s="30">
        <v>926</v>
      </c>
      <c r="D938" s="31">
        <v>7</v>
      </c>
      <c r="E938" s="31">
        <v>9</v>
      </c>
      <c r="F938" s="32" t="s">
        <v>256</v>
      </c>
      <c r="G938" s="33"/>
      <c r="H938" s="34">
        <f>H939</f>
        <v>100</v>
      </c>
      <c r="I938" s="34">
        <f t="shared" ref="I938:J940" si="159">I939</f>
        <v>100</v>
      </c>
      <c r="J938" s="34">
        <f t="shared" si="159"/>
        <v>100</v>
      </c>
      <c r="K938" s="6"/>
      <c r="L938" s="6"/>
    </row>
    <row r="939" spans="1:12">
      <c r="A939" s="28"/>
      <c r="B939" s="29" t="s">
        <v>280</v>
      </c>
      <c r="C939" s="30">
        <v>926</v>
      </c>
      <c r="D939" s="31">
        <v>7</v>
      </c>
      <c r="E939" s="31">
        <v>9</v>
      </c>
      <c r="F939" s="32" t="s">
        <v>281</v>
      </c>
      <c r="G939" s="33"/>
      <c r="H939" s="34">
        <f>H940</f>
        <v>100</v>
      </c>
      <c r="I939" s="34">
        <f t="shared" si="159"/>
        <v>100</v>
      </c>
      <c r="J939" s="34">
        <f t="shared" si="159"/>
        <v>100</v>
      </c>
      <c r="K939" s="6"/>
      <c r="L939" s="6"/>
    </row>
    <row r="940" spans="1:12">
      <c r="A940" s="28"/>
      <c r="B940" s="29" t="s">
        <v>282</v>
      </c>
      <c r="C940" s="30">
        <v>926</v>
      </c>
      <c r="D940" s="31">
        <v>7</v>
      </c>
      <c r="E940" s="31">
        <v>9</v>
      </c>
      <c r="F940" s="32" t="s">
        <v>283</v>
      </c>
      <c r="G940" s="33"/>
      <c r="H940" s="34">
        <f t="shared" ref="H940:H949" si="160">H941</f>
        <v>100</v>
      </c>
      <c r="I940" s="34">
        <f t="shared" si="159"/>
        <v>100</v>
      </c>
      <c r="J940" s="34">
        <f t="shared" si="159"/>
        <v>100</v>
      </c>
      <c r="K940" s="6"/>
      <c r="L940" s="6"/>
    </row>
    <row r="941" spans="1:12" collapsed="1">
      <c r="A941" s="28"/>
      <c r="B941" s="29" t="s">
        <v>261</v>
      </c>
      <c r="C941" s="30">
        <v>926</v>
      </c>
      <c r="D941" s="31">
        <v>7</v>
      </c>
      <c r="E941" s="31">
        <v>9</v>
      </c>
      <c r="F941" s="32" t="s">
        <v>284</v>
      </c>
      <c r="G941" s="33"/>
      <c r="H941" s="34">
        <f>H942+H943</f>
        <v>100</v>
      </c>
      <c r="I941" s="34">
        <f t="shared" ref="I941:J941" si="161">I942+I943</f>
        <v>100</v>
      </c>
      <c r="J941" s="34">
        <f t="shared" si="161"/>
        <v>100</v>
      </c>
      <c r="K941" s="6"/>
      <c r="L941" s="6"/>
    </row>
    <row r="942" spans="1:12" ht="31.2" hidden="1" outlineLevel="1">
      <c r="A942" s="28"/>
      <c r="B942" s="29" t="s">
        <v>91</v>
      </c>
      <c r="C942" s="30">
        <v>926</v>
      </c>
      <c r="D942" s="31">
        <v>7</v>
      </c>
      <c r="E942" s="31">
        <v>9</v>
      </c>
      <c r="F942" s="32" t="s">
        <v>284</v>
      </c>
      <c r="G942" s="33">
        <v>600</v>
      </c>
      <c r="H942" s="34">
        <f>100-100</f>
        <v>0</v>
      </c>
      <c r="I942" s="34">
        <f>100-100</f>
        <v>0</v>
      </c>
      <c r="J942" s="34">
        <f>100-100</f>
        <v>0</v>
      </c>
      <c r="K942" s="6"/>
      <c r="L942" s="6"/>
    </row>
    <row r="943" spans="1:12" ht="31.2">
      <c r="A943" s="28"/>
      <c r="B943" s="29" t="s">
        <v>104</v>
      </c>
      <c r="C943" s="30">
        <v>926</v>
      </c>
      <c r="D943" s="31">
        <v>7</v>
      </c>
      <c r="E943" s="31">
        <v>9</v>
      </c>
      <c r="F943" s="32" t="s">
        <v>284</v>
      </c>
      <c r="G943" s="33">
        <v>200</v>
      </c>
      <c r="H943" s="34">
        <v>100</v>
      </c>
      <c r="I943" s="34">
        <v>100</v>
      </c>
      <c r="J943" s="34">
        <v>100</v>
      </c>
      <c r="K943" s="6"/>
      <c r="L943" s="6"/>
    </row>
    <row r="944" spans="1:12">
      <c r="A944" s="28"/>
      <c r="B944" s="29" t="s">
        <v>48</v>
      </c>
      <c r="C944" s="30">
        <v>926</v>
      </c>
      <c r="D944" s="31">
        <v>8</v>
      </c>
      <c r="E944" s="31"/>
      <c r="F944" s="32"/>
      <c r="G944" s="33"/>
      <c r="H944" s="34">
        <f>H945+H986</f>
        <v>58489.7</v>
      </c>
      <c r="I944" s="34">
        <f>I945+I986</f>
        <v>59230.2</v>
      </c>
      <c r="J944" s="34">
        <f>J945+J986</f>
        <v>59421.7</v>
      </c>
      <c r="K944" s="6"/>
      <c r="L944" s="6"/>
    </row>
    <row r="945" spans="1:12">
      <c r="A945" s="28"/>
      <c r="B945" s="29" t="s">
        <v>49</v>
      </c>
      <c r="C945" s="30">
        <v>926</v>
      </c>
      <c r="D945" s="31">
        <v>8</v>
      </c>
      <c r="E945" s="31">
        <v>1</v>
      </c>
      <c r="F945" s="32"/>
      <c r="G945" s="33"/>
      <c r="H945" s="34">
        <f>H956+H951+H946</f>
        <v>35232.899999999994</v>
      </c>
      <c r="I945" s="34">
        <f t="shared" ref="I945:J945" si="162">I956+I951+I946</f>
        <v>35877</v>
      </c>
      <c r="J945" s="34">
        <f t="shared" si="162"/>
        <v>36054.800000000003</v>
      </c>
      <c r="K945" s="6"/>
      <c r="L945" s="6"/>
    </row>
    <row r="946" spans="1:12">
      <c r="A946" s="46"/>
      <c r="B946" s="29" t="s">
        <v>248</v>
      </c>
      <c r="C946" s="30">
        <v>926</v>
      </c>
      <c r="D946" s="31">
        <v>8</v>
      </c>
      <c r="E946" s="31">
        <v>1</v>
      </c>
      <c r="F946" s="32" t="s">
        <v>249</v>
      </c>
      <c r="G946" s="33"/>
      <c r="H946" s="34">
        <f t="shared" si="160"/>
        <v>497.2</v>
      </c>
      <c r="I946" s="34">
        <f t="shared" ref="I946:I949" si="163">I947</f>
        <v>0</v>
      </c>
      <c r="J946" s="34">
        <f t="shared" ref="J946:J949" si="164">J947</f>
        <v>0</v>
      </c>
    </row>
    <row r="947" spans="1:12">
      <c r="A947" s="46"/>
      <c r="B947" s="29" t="s">
        <v>250</v>
      </c>
      <c r="C947" s="30">
        <v>926</v>
      </c>
      <c r="D947" s="31">
        <v>8</v>
      </c>
      <c r="E947" s="31">
        <v>1</v>
      </c>
      <c r="F947" s="32" t="s">
        <v>251</v>
      </c>
      <c r="G947" s="33"/>
      <c r="H947" s="34">
        <f t="shared" si="160"/>
        <v>497.2</v>
      </c>
      <c r="I947" s="34">
        <f t="shared" si="163"/>
        <v>0</v>
      </c>
      <c r="J947" s="34">
        <f t="shared" si="164"/>
        <v>0</v>
      </c>
    </row>
    <row r="948" spans="1:12" ht="46.8">
      <c r="A948" s="46"/>
      <c r="B948" s="29" t="s">
        <v>912</v>
      </c>
      <c r="C948" s="30">
        <v>926</v>
      </c>
      <c r="D948" s="31">
        <v>8</v>
      </c>
      <c r="E948" s="31">
        <v>1</v>
      </c>
      <c r="F948" s="32" t="s">
        <v>253</v>
      </c>
      <c r="G948" s="33"/>
      <c r="H948" s="34">
        <f t="shared" si="160"/>
        <v>497.2</v>
      </c>
      <c r="I948" s="34">
        <f t="shared" si="163"/>
        <v>0</v>
      </c>
      <c r="J948" s="34">
        <f t="shared" si="164"/>
        <v>0</v>
      </c>
      <c r="L948" s="6"/>
    </row>
    <row r="949" spans="1:12">
      <c r="A949" s="46"/>
      <c r="B949" s="29" t="s">
        <v>935</v>
      </c>
      <c r="C949" s="30">
        <v>926</v>
      </c>
      <c r="D949" s="31">
        <v>8</v>
      </c>
      <c r="E949" s="31">
        <v>1</v>
      </c>
      <c r="F949" s="32" t="s">
        <v>913</v>
      </c>
      <c r="G949" s="33"/>
      <c r="H949" s="34">
        <f t="shared" si="160"/>
        <v>497.2</v>
      </c>
      <c r="I949" s="34">
        <f t="shared" si="163"/>
        <v>0</v>
      </c>
      <c r="J949" s="34">
        <f t="shared" si="164"/>
        <v>0</v>
      </c>
      <c r="L949" s="6"/>
    </row>
    <row r="950" spans="1:12" ht="31.2">
      <c r="A950" s="46"/>
      <c r="B950" s="29" t="s">
        <v>91</v>
      </c>
      <c r="C950" s="30">
        <v>926</v>
      </c>
      <c r="D950" s="31">
        <v>8</v>
      </c>
      <c r="E950" s="31">
        <v>1</v>
      </c>
      <c r="F950" s="32" t="s">
        <v>913</v>
      </c>
      <c r="G950" s="33">
        <v>600</v>
      </c>
      <c r="H950" s="34">
        <f>390+107.2</f>
        <v>497.2</v>
      </c>
      <c r="I950" s="34">
        <v>0</v>
      </c>
      <c r="J950" s="34">
        <v>0</v>
      </c>
      <c r="L950" s="6"/>
    </row>
    <row r="951" spans="1:12" ht="46.8">
      <c r="A951" s="28"/>
      <c r="B951" s="29" t="s">
        <v>939</v>
      </c>
      <c r="C951" s="30">
        <v>926</v>
      </c>
      <c r="D951" s="31">
        <v>8</v>
      </c>
      <c r="E951" s="31">
        <v>1</v>
      </c>
      <c r="F951" s="32" t="s">
        <v>308</v>
      </c>
      <c r="G951" s="33"/>
      <c r="H951" s="34">
        <f>H952</f>
        <v>70</v>
      </c>
      <c r="I951" s="34">
        <f t="shared" ref="I951:J954" si="165">I952</f>
        <v>0</v>
      </c>
      <c r="J951" s="34">
        <f t="shared" si="165"/>
        <v>0</v>
      </c>
      <c r="K951" s="6"/>
      <c r="L951" s="6"/>
    </row>
    <row r="952" spans="1:12" ht="46.8">
      <c r="A952" s="28"/>
      <c r="B952" s="29" t="s">
        <v>940</v>
      </c>
      <c r="C952" s="30">
        <v>926</v>
      </c>
      <c r="D952" s="31">
        <v>8</v>
      </c>
      <c r="E952" s="31">
        <v>1</v>
      </c>
      <c r="F952" s="32" t="s">
        <v>309</v>
      </c>
      <c r="G952" s="33"/>
      <c r="H952" s="34">
        <f>H953</f>
        <v>70</v>
      </c>
      <c r="I952" s="34">
        <f t="shared" si="165"/>
        <v>0</v>
      </c>
      <c r="J952" s="34">
        <f t="shared" si="165"/>
        <v>0</v>
      </c>
      <c r="K952" s="6"/>
      <c r="L952" s="6"/>
    </row>
    <row r="953" spans="1:12" ht="46.8">
      <c r="A953" s="28"/>
      <c r="B953" s="29" t="s">
        <v>310</v>
      </c>
      <c r="C953" s="30">
        <v>926</v>
      </c>
      <c r="D953" s="31">
        <v>8</v>
      </c>
      <c r="E953" s="31">
        <v>1</v>
      </c>
      <c r="F953" s="32" t="s">
        <v>311</v>
      </c>
      <c r="G953" s="33"/>
      <c r="H953" s="34">
        <f>H954</f>
        <v>70</v>
      </c>
      <c r="I953" s="34">
        <f t="shared" si="165"/>
        <v>0</v>
      </c>
      <c r="J953" s="34">
        <f t="shared" si="165"/>
        <v>0</v>
      </c>
      <c r="K953" s="6"/>
      <c r="L953" s="6"/>
    </row>
    <row r="954" spans="1:12">
      <c r="A954" s="28"/>
      <c r="B954" s="29" t="s">
        <v>312</v>
      </c>
      <c r="C954" s="30">
        <v>926</v>
      </c>
      <c r="D954" s="31">
        <v>8</v>
      </c>
      <c r="E954" s="31">
        <v>1</v>
      </c>
      <c r="F954" s="32" t="s">
        <v>313</v>
      </c>
      <c r="G954" s="33"/>
      <c r="H954" s="34">
        <f>H955</f>
        <v>70</v>
      </c>
      <c r="I954" s="34">
        <f t="shared" si="165"/>
        <v>0</v>
      </c>
      <c r="J954" s="34">
        <f t="shared" si="165"/>
        <v>0</v>
      </c>
      <c r="K954" s="6"/>
      <c r="L954" s="6"/>
    </row>
    <row r="955" spans="1:12" ht="31.2">
      <c r="A955" s="28"/>
      <c r="B955" s="29" t="s">
        <v>91</v>
      </c>
      <c r="C955" s="30">
        <v>926</v>
      </c>
      <c r="D955" s="31">
        <v>8</v>
      </c>
      <c r="E955" s="31">
        <v>1</v>
      </c>
      <c r="F955" s="32" t="s">
        <v>313</v>
      </c>
      <c r="G955" s="33">
        <v>600</v>
      </c>
      <c r="H955" s="34">
        <v>70</v>
      </c>
      <c r="I955" s="34">
        <v>0</v>
      </c>
      <c r="J955" s="34">
        <v>0</v>
      </c>
      <c r="K955" s="6"/>
      <c r="L955" s="6"/>
    </row>
    <row r="956" spans="1:12">
      <c r="A956" s="28"/>
      <c r="B956" s="29" t="s">
        <v>906</v>
      </c>
      <c r="C956" s="30">
        <v>926</v>
      </c>
      <c r="D956" s="31">
        <v>8</v>
      </c>
      <c r="E956" s="31">
        <v>1</v>
      </c>
      <c r="F956" s="32" t="s">
        <v>907</v>
      </c>
      <c r="G956" s="33"/>
      <c r="H956" s="34">
        <f>H957+H971</f>
        <v>34665.699999999997</v>
      </c>
      <c r="I956" s="34">
        <f>I957+I971</f>
        <v>35877</v>
      </c>
      <c r="J956" s="34">
        <f>J957+J971</f>
        <v>36054.800000000003</v>
      </c>
      <c r="K956" s="6"/>
      <c r="L956" s="6"/>
    </row>
    <row r="957" spans="1:12">
      <c r="A957" s="28"/>
      <c r="B957" s="29" t="s">
        <v>320</v>
      </c>
      <c r="C957" s="30">
        <v>926</v>
      </c>
      <c r="D957" s="31">
        <v>8</v>
      </c>
      <c r="E957" s="31">
        <v>1</v>
      </c>
      <c r="F957" s="32" t="s">
        <v>321</v>
      </c>
      <c r="G957" s="33"/>
      <c r="H957" s="34">
        <f t="shared" ref="H957:H961" si="166">H958</f>
        <v>22158.5</v>
      </c>
      <c r="I957" s="34">
        <f t="shared" ref="I957:I961" si="167">I958</f>
        <v>23598.600000000002</v>
      </c>
      <c r="J957" s="34">
        <f t="shared" ref="J957:J961" si="168">J958</f>
        <v>23759.599999999999</v>
      </c>
      <c r="K957" s="6"/>
      <c r="L957" s="6"/>
    </row>
    <row r="958" spans="1:12">
      <c r="A958" s="28"/>
      <c r="B958" s="29" t="s">
        <v>322</v>
      </c>
      <c r="C958" s="30">
        <v>926</v>
      </c>
      <c r="D958" s="31">
        <v>8</v>
      </c>
      <c r="E958" s="31">
        <v>1</v>
      </c>
      <c r="F958" s="32" t="s">
        <v>323</v>
      </c>
      <c r="G958" s="33"/>
      <c r="H958" s="34">
        <f>H959+H969+H967+H961+H963+H965</f>
        <v>22158.5</v>
      </c>
      <c r="I958" s="34">
        <f>I959+I969+I967+I961+I963+I965</f>
        <v>23598.600000000002</v>
      </c>
      <c r="J958" s="34">
        <f>J959+J969+J967+J961+J963+J965</f>
        <v>23759.599999999999</v>
      </c>
      <c r="K958" s="6"/>
      <c r="L958" s="6"/>
    </row>
    <row r="959" spans="1:12" ht="31.2">
      <c r="A959" s="28"/>
      <c r="B959" s="29" t="s">
        <v>190</v>
      </c>
      <c r="C959" s="30">
        <v>926</v>
      </c>
      <c r="D959" s="31">
        <v>8</v>
      </c>
      <c r="E959" s="31">
        <v>1</v>
      </c>
      <c r="F959" s="32" t="s">
        <v>324</v>
      </c>
      <c r="G959" s="33"/>
      <c r="H959" s="34">
        <f t="shared" si="166"/>
        <v>21510.9</v>
      </c>
      <c r="I959" s="34">
        <f>I960</f>
        <v>22434.9</v>
      </c>
      <c r="J959" s="34">
        <f>J960</f>
        <v>22464.1</v>
      </c>
      <c r="K959" s="6"/>
      <c r="L959" s="6"/>
    </row>
    <row r="960" spans="1:12" ht="31.2">
      <c r="A960" s="28"/>
      <c r="B960" s="29" t="s">
        <v>91</v>
      </c>
      <c r="C960" s="30">
        <v>926</v>
      </c>
      <c r="D960" s="31">
        <v>8</v>
      </c>
      <c r="E960" s="31">
        <v>1</v>
      </c>
      <c r="F960" s="32" t="s">
        <v>324</v>
      </c>
      <c r="G960" s="33">
        <v>600</v>
      </c>
      <c r="H960" s="34">
        <f>21120.9+390</f>
        <v>21510.9</v>
      </c>
      <c r="I960" s="34">
        <v>22434.9</v>
      </c>
      <c r="J960" s="34">
        <v>22464.1</v>
      </c>
      <c r="K960" s="6"/>
      <c r="L960" s="6"/>
    </row>
    <row r="961" spans="1:12">
      <c r="A961" s="28"/>
      <c r="B961" s="29" t="s">
        <v>89</v>
      </c>
      <c r="C961" s="30">
        <v>926</v>
      </c>
      <c r="D961" s="31">
        <v>8</v>
      </c>
      <c r="E961" s="31">
        <v>1</v>
      </c>
      <c r="F961" s="54" t="s">
        <v>325</v>
      </c>
      <c r="G961" s="33"/>
      <c r="H961" s="34">
        <f t="shared" si="166"/>
        <v>0</v>
      </c>
      <c r="I961" s="34">
        <f t="shared" si="167"/>
        <v>500</v>
      </c>
      <c r="J961" s="34">
        <f t="shared" si="168"/>
        <v>600</v>
      </c>
      <c r="L961" s="6"/>
    </row>
    <row r="962" spans="1:12" ht="31.2" collapsed="1">
      <c r="A962" s="28"/>
      <c r="B962" s="29" t="s">
        <v>91</v>
      </c>
      <c r="C962" s="30">
        <v>926</v>
      </c>
      <c r="D962" s="31">
        <v>8</v>
      </c>
      <c r="E962" s="31">
        <v>1</v>
      </c>
      <c r="F962" s="54" t="s">
        <v>325</v>
      </c>
      <c r="G962" s="33">
        <v>600</v>
      </c>
      <c r="H962" s="34">
        <v>0</v>
      </c>
      <c r="I962" s="34">
        <v>500</v>
      </c>
      <c r="J962" s="34">
        <v>600</v>
      </c>
      <c r="K962" s="45"/>
      <c r="L962" s="6"/>
    </row>
    <row r="963" spans="1:12" hidden="1" outlineLevel="1">
      <c r="A963" s="28"/>
      <c r="B963" s="29" t="s">
        <v>92</v>
      </c>
      <c r="C963" s="30">
        <v>926</v>
      </c>
      <c r="D963" s="31">
        <v>8</v>
      </c>
      <c r="E963" s="31">
        <v>1</v>
      </c>
      <c r="F963" s="54" t="s">
        <v>326</v>
      </c>
      <c r="G963" s="33"/>
      <c r="H963" s="34">
        <f t="shared" ref="H963:J963" si="169">H964</f>
        <v>0</v>
      </c>
      <c r="I963" s="34">
        <f t="shared" si="169"/>
        <v>0</v>
      </c>
      <c r="J963" s="34">
        <f t="shared" si="169"/>
        <v>0</v>
      </c>
      <c r="L963" s="6"/>
    </row>
    <row r="964" spans="1:12" ht="31.2" hidden="1" outlineLevel="1">
      <c r="A964" s="28"/>
      <c r="B964" s="29" t="s">
        <v>91</v>
      </c>
      <c r="C964" s="30">
        <v>926</v>
      </c>
      <c r="D964" s="31">
        <v>8</v>
      </c>
      <c r="E964" s="31">
        <v>1</v>
      </c>
      <c r="F964" s="54" t="s">
        <v>326</v>
      </c>
      <c r="G964" s="33">
        <v>600</v>
      </c>
      <c r="H964" s="34">
        <v>0</v>
      </c>
      <c r="I964" s="34">
        <v>0</v>
      </c>
      <c r="J964" s="34">
        <v>0</v>
      </c>
      <c r="K964" s="45"/>
      <c r="L964" s="6"/>
    </row>
    <row r="965" spans="1:12">
      <c r="A965" s="28"/>
      <c r="B965" s="29" t="s">
        <v>107</v>
      </c>
      <c r="C965" s="30">
        <v>926</v>
      </c>
      <c r="D965" s="31">
        <v>8</v>
      </c>
      <c r="E965" s="31">
        <v>1</v>
      </c>
      <c r="F965" s="54" t="s">
        <v>327</v>
      </c>
      <c r="G965" s="33"/>
      <c r="H965" s="34">
        <f t="shared" ref="H965:J965" si="170">H966</f>
        <v>50</v>
      </c>
      <c r="I965" s="34">
        <f t="shared" si="170"/>
        <v>50</v>
      </c>
      <c r="J965" s="34">
        <f t="shared" si="170"/>
        <v>50</v>
      </c>
      <c r="L965" s="6"/>
    </row>
    <row r="966" spans="1:12" ht="31.2" collapsed="1">
      <c r="A966" s="28"/>
      <c r="B966" s="29" t="s">
        <v>91</v>
      </c>
      <c r="C966" s="30">
        <v>926</v>
      </c>
      <c r="D966" s="31">
        <v>8</v>
      </c>
      <c r="E966" s="31">
        <v>1</v>
      </c>
      <c r="F966" s="54" t="s">
        <v>327</v>
      </c>
      <c r="G966" s="33">
        <v>600</v>
      </c>
      <c r="H966" s="34">
        <v>50</v>
      </c>
      <c r="I966" s="34">
        <v>50</v>
      </c>
      <c r="J966" s="34">
        <v>50</v>
      </c>
      <c r="K966" s="45"/>
      <c r="L966" s="6"/>
    </row>
    <row r="967" spans="1:12" ht="31.2" hidden="1" outlineLevel="1">
      <c r="A967" s="28"/>
      <c r="B967" s="29" t="s">
        <v>98</v>
      </c>
      <c r="C967" s="30">
        <v>926</v>
      </c>
      <c r="D967" s="31">
        <v>8</v>
      </c>
      <c r="E967" s="31">
        <v>1</v>
      </c>
      <c r="F967" s="32" t="s">
        <v>914</v>
      </c>
      <c r="G967" s="33"/>
      <c r="H967" s="34">
        <f>H968</f>
        <v>0</v>
      </c>
      <c r="I967" s="34">
        <f t="shared" ref="I967:J967" si="171">I968</f>
        <v>0</v>
      </c>
      <c r="J967" s="34">
        <f t="shared" si="171"/>
        <v>0</v>
      </c>
      <c r="L967" s="6"/>
    </row>
    <row r="968" spans="1:12" ht="31.2" hidden="1" outlineLevel="1">
      <c r="A968" s="28"/>
      <c r="B968" s="29" t="s">
        <v>91</v>
      </c>
      <c r="C968" s="30">
        <v>926</v>
      </c>
      <c r="D968" s="31">
        <v>8</v>
      </c>
      <c r="E968" s="31">
        <v>1</v>
      </c>
      <c r="F968" s="32" t="s">
        <v>914</v>
      </c>
      <c r="G968" s="33">
        <v>600</v>
      </c>
      <c r="H968" s="34"/>
      <c r="I968" s="34"/>
      <c r="J968" s="34"/>
      <c r="L968" s="6"/>
    </row>
    <row r="969" spans="1:12">
      <c r="A969" s="28"/>
      <c r="B969" s="29" t="s">
        <v>328</v>
      </c>
      <c r="C969" s="30">
        <v>926</v>
      </c>
      <c r="D969" s="31">
        <v>8</v>
      </c>
      <c r="E969" s="31">
        <v>1</v>
      </c>
      <c r="F969" s="32" t="s">
        <v>329</v>
      </c>
      <c r="G969" s="33"/>
      <c r="H969" s="34">
        <f>H970</f>
        <v>597.6</v>
      </c>
      <c r="I969" s="34">
        <f>I970</f>
        <v>613.70000000000005</v>
      </c>
      <c r="J969" s="34">
        <f>J970</f>
        <v>645.5</v>
      </c>
      <c r="L969" s="6"/>
    </row>
    <row r="970" spans="1:12" ht="31.2">
      <c r="A970" s="28"/>
      <c r="B970" s="29" t="s">
        <v>91</v>
      </c>
      <c r="C970" s="30">
        <v>926</v>
      </c>
      <c r="D970" s="31">
        <v>8</v>
      </c>
      <c r="E970" s="31">
        <v>1</v>
      </c>
      <c r="F970" s="32" t="s">
        <v>329</v>
      </c>
      <c r="G970" s="33">
        <v>600</v>
      </c>
      <c r="H970" s="34">
        <v>597.6</v>
      </c>
      <c r="I970" s="34">
        <v>613.70000000000005</v>
      </c>
      <c r="J970" s="34">
        <v>645.5</v>
      </c>
      <c r="L970" s="6"/>
    </row>
    <row r="971" spans="1:12">
      <c r="A971" s="28"/>
      <c r="B971" s="29" t="s">
        <v>915</v>
      </c>
      <c r="C971" s="30">
        <v>926</v>
      </c>
      <c r="D971" s="31">
        <v>8</v>
      </c>
      <c r="E971" s="31">
        <v>1</v>
      </c>
      <c r="F971" s="32" t="s">
        <v>339</v>
      </c>
      <c r="G971" s="33"/>
      <c r="H971" s="34">
        <f>H972+H983</f>
        <v>12507.2</v>
      </c>
      <c r="I971" s="34">
        <f>I972+I983</f>
        <v>12278.4</v>
      </c>
      <c r="J971" s="34">
        <f>J972+J983</f>
        <v>12295.2</v>
      </c>
      <c r="L971" s="6"/>
    </row>
    <row r="972" spans="1:12">
      <c r="A972" s="28"/>
      <c r="B972" s="69" t="s">
        <v>340</v>
      </c>
      <c r="C972" s="30">
        <v>926</v>
      </c>
      <c r="D972" s="31">
        <v>8</v>
      </c>
      <c r="E972" s="31">
        <v>1</v>
      </c>
      <c r="F972" s="32" t="s">
        <v>341</v>
      </c>
      <c r="G972" s="33"/>
      <c r="H972" s="34">
        <f>H973+H981+H975+H977+H979</f>
        <v>12507.2</v>
      </c>
      <c r="I972" s="34">
        <f>I973+I981+I975+I977+I979</f>
        <v>12278.4</v>
      </c>
      <c r="J972" s="34">
        <f>J973+J981+J975+J977+J979</f>
        <v>12295.2</v>
      </c>
      <c r="L972" s="6"/>
    </row>
    <row r="973" spans="1:12" ht="31.2">
      <c r="A973" s="28"/>
      <c r="B973" s="29" t="s">
        <v>342</v>
      </c>
      <c r="C973" s="30">
        <v>926</v>
      </c>
      <c r="D973" s="31">
        <v>8</v>
      </c>
      <c r="E973" s="31">
        <v>1</v>
      </c>
      <c r="F973" s="32" t="s">
        <v>343</v>
      </c>
      <c r="G973" s="33"/>
      <c r="H973" s="34">
        <f>H974</f>
        <v>12357.2</v>
      </c>
      <c r="I973" s="34">
        <f>I974</f>
        <v>12128.4</v>
      </c>
      <c r="J973" s="34">
        <f>J974</f>
        <v>12145.2</v>
      </c>
      <c r="L973" s="6"/>
    </row>
    <row r="974" spans="1:12" ht="31.2">
      <c r="A974" s="28"/>
      <c r="B974" s="29" t="s">
        <v>91</v>
      </c>
      <c r="C974" s="30">
        <v>926</v>
      </c>
      <c r="D974" s="31">
        <v>8</v>
      </c>
      <c r="E974" s="31">
        <v>1</v>
      </c>
      <c r="F974" s="32" t="s">
        <v>343</v>
      </c>
      <c r="G974" s="33">
        <v>600</v>
      </c>
      <c r="H974" s="34">
        <v>12357.2</v>
      </c>
      <c r="I974" s="34">
        <v>12128.4</v>
      </c>
      <c r="J974" s="34">
        <v>12145.2</v>
      </c>
      <c r="L974" s="6"/>
    </row>
    <row r="975" spans="1:12">
      <c r="A975" s="28"/>
      <c r="B975" s="29" t="s">
        <v>89</v>
      </c>
      <c r="C975" s="30">
        <v>926</v>
      </c>
      <c r="D975" s="31">
        <v>8</v>
      </c>
      <c r="E975" s="31">
        <v>1</v>
      </c>
      <c r="F975" s="54" t="s">
        <v>348</v>
      </c>
      <c r="G975" s="33"/>
      <c r="H975" s="34">
        <f t="shared" ref="H975:J975" si="172">H976</f>
        <v>100</v>
      </c>
      <c r="I975" s="34">
        <f t="shared" si="172"/>
        <v>100</v>
      </c>
      <c r="J975" s="34">
        <f t="shared" si="172"/>
        <v>100</v>
      </c>
      <c r="L975" s="6"/>
    </row>
    <row r="976" spans="1:12" ht="31.2" collapsed="1">
      <c r="A976" s="28"/>
      <c r="B976" s="29" t="s">
        <v>91</v>
      </c>
      <c r="C976" s="30">
        <v>926</v>
      </c>
      <c r="D976" s="31">
        <v>8</v>
      </c>
      <c r="E976" s="31">
        <v>1</v>
      </c>
      <c r="F976" s="54" t="s">
        <v>348</v>
      </c>
      <c r="G976" s="33">
        <v>600</v>
      </c>
      <c r="H976" s="34">
        <v>100</v>
      </c>
      <c r="I976" s="34">
        <v>100</v>
      </c>
      <c r="J976" s="34">
        <v>100</v>
      </c>
      <c r="K976" s="45"/>
      <c r="L976" s="6"/>
    </row>
    <row r="977" spans="1:12" hidden="1" outlineLevel="1">
      <c r="A977" s="28"/>
      <c r="B977" s="29" t="s">
        <v>92</v>
      </c>
      <c r="C977" s="30">
        <v>926</v>
      </c>
      <c r="D977" s="31">
        <v>8</v>
      </c>
      <c r="E977" s="31">
        <v>1</v>
      </c>
      <c r="F977" s="54" t="s">
        <v>349</v>
      </c>
      <c r="G977" s="33"/>
      <c r="H977" s="34">
        <f t="shared" ref="H977:J977" si="173">H978</f>
        <v>0</v>
      </c>
      <c r="I977" s="34">
        <f t="shared" si="173"/>
        <v>0</v>
      </c>
      <c r="J977" s="34">
        <f t="shared" si="173"/>
        <v>0</v>
      </c>
      <c r="L977" s="6"/>
    </row>
    <row r="978" spans="1:12" ht="31.2" hidden="1" outlineLevel="1">
      <c r="A978" s="28"/>
      <c r="B978" s="29" t="s">
        <v>91</v>
      </c>
      <c r="C978" s="30">
        <v>926</v>
      </c>
      <c r="D978" s="31">
        <v>8</v>
      </c>
      <c r="E978" s="31">
        <v>1</v>
      </c>
      <c r="F978" s="54" t="s">
        <v>349</v>
      </c>
      <c r="G978" s="33">
        <v>600</v>
      </c>
      <c r="H978" s="34">
        <v>0</v>
      </c>
      <c r="I978" s="34">
        <v>0</v>
      </c>
      <c r="J978" s="34">
        <v>0</v>
      </c>
      <c r="K978" s="45"/>
      <c r="L978" s="6"/>
    </row>
    <row r="979" spans="1:12">
      <c r="A979" s="28"/>
      <c r="B979" s="29" t="s">
        <v>107</v>
      </c>
      <c r="C979" s="30">
        <v>926</v>
      </c>
      <c r="D979" s="31">
        <v>8</v>
      </c>
      <c r="E979" s="31">
        <v>1</v>
      </c>
      <c r="F979" s="54" t="s">
        <v>350</v>
      </c>
      <c r="G979" s="33"/>
      <c r="H979" s="34">
        <f t="shared" ref="H979:J979" si="174">H980</f>
        <v>50</v>
      </c>
      <c r="I979" s="34">
        <f t="shared" si="174"/>
        <v>50</v>
      </c>
      <c r="J979" s="34">
        <f t="shared" si="174"/>
        <v>50</v>
      </c>
      <c r="L979" s="6"/>
    </row>
    <row r="980" spans="1:12" ht="31.2" collapsed="1">
      <c r="A980" s="28"/>
      <c r="B980" s="29" t="s">
        <v>91</v>
      </c>
      <c r="C980" s="30">
        <v>926</v>
      </c>
      <c r="D980" s="31">
        <v>8</v>
      </c>
      <c r="E980" s="31">
        <v>1</v>
      </c>
      <c r="F980" s="54" t="s">
        <v>350</v>
      </c>
      <c r="G980" s="33">
        <v>600</v>
      </c>
      <c r="H980" s="34">
        <v>50</v>
      </c>
      <c r="I980" s="34">
        <v>50</v>
      </c>
      <c r="J980" s="34">
        <v>50</v>
      </c>
      <c r="K980" s="45"/>
      <c r="L980" s="6"/>
    </row>
    <row r="981" spans="1:12" ht="31.2" hidden="1" outlineLevel="1">
      <c r="A981" s="28"/>
      <c r="B981" s="29" t="s">
        <v>98</v>
      </c>
      <c r="C981" s="30">
        <v>926</v>
      </c>
      <c r="D981" s="31">
        <v>8</v>
      </c>
      <c r="E981" s="31">
        <v>1</v>
      </c>
      <c r="F981" s="32" t="s">
        <v>351</v>
      </c>
      <c r="G981" s="33"/>
      <c r="H981" s="34">
        <f>H982</f>
        <v>0</v>
      </c>
      <c r="I981" s="34">
        <v>0</v>
      </c>
      <c r="J981" s="34">
        <v>0</v>
      </c>
      <c r="L981" s="6"/>
    </row>
    <row r="982" spans="1:12" ht="31.2" hidden="1" outlineLevel="1">
      <c r="A982" s="28"/>
      <c r="B982" s="29" t="s">
        <v>91</v>
      </c>
      <c r="C982" s="30">
        <v>926</v>
      </c>
      <c r="D982" s="31">
        <v>8</v>
      </c>
      <c r="E982" s="31">
        <v>1</v>
      </c>
      <c r="F982" s="32" t="s">
        <v>351</v>
      </c>
      <c r="G982" s="33">
        <v>600</v>
      </c>
      <c r="H982" s="34">
        <v>0</v>
      </c>
      <c r="I982" s="34">
        <v>0</v>
      </c>
      <c r="J982" s="34">
        <v>0</v>
      </c>
      <c r="L982" s="6"/>
    </row>
    <row r="983" spans="1:12" hidden="1" outlineLevel="1">
      <c r="A983" s="28"/>
      <c r="B983" s="29" t="s">
        <v>344</v>
      </c>
      <c r="C983" s="30">
        <v>926</v>
      </c>
      <c r="D983" s="31">
        <v>8</v>
      </c>
      <c r="E983" s="31">
        <v>1</v>
      </c>
      <c r="F983" s="32" t="s">
        <v>345</v>
      </c>
      <c r="G983" s="33"/>
      <c r="H983" s="34">
        <f t="shared" ref="H983:J984" si="175">H984</f>
        <v>0</v>
      </c>
      <c r="I983" s="34">
        <f t="shared" si="175"/>
        <v>0</v>
      </c>
      <c r="J983" s="34">
        <f t="shared" si="175"/>
        <v>0</v>
      </c>
      <c r="K983" s="6"/>
      <c r="L983" s="6"/>
    </row>
    <row r="984" spans="1:12" hidden="1" outlineLevel="1">
      <c r="A984" s="28"/>
      <c r="B984" s="29" t="s">
        <v>346</v>
      </c>
      <c r="C984" s="30">
        <v>926</v>
      </c>
      <c r="D984" s="31">
        <v>8</v>
      </c>
      <c r="E984" s="31">
        <v>1</v>
      </c>
      <c r="F984" s="32" t="s">
        <v>347</v>
      </c>
      <c r="G984" s="33"/>
      <c r="H984" s="34">
        <f t="shared" si="175"/>
        <v>0</v>
      </c>
      <c r="I984" s="34">
        <f t="shared" si="175"/>
        <v>0</v>
      </c>
      <c r="J984" s="34">
        <f t="shared" si="175"/>
        <v>0</v>
      </c>
      <c r="K984" s="6"/>
      <c r="L984" s="6"/>
    </row>
    <row r="985" spans="1:12" ht="31.2" hidden="1" outlineLevel="1">
      <c r="A985" s="28"/>
      <c r="B985" s="29" t="s">
        <v>91</v>
      </c>
      <c r="C985" s="30">
        <v>926</v>
      </c>
      <c r="D985" s="31">
        <v>8</v>
      </c>
      <c r="E985" s="31">
        <v>1</v>
      </c>
      <c r="F985" s="32" t="s">
        <v>347</v>
      </c>
      <c r="G985" s="33">
        <v>600</v>
      </c>
      <c r="H985" s="34">
        <v>0</v>
      </c>
      <c r="I985" s="34">
        <v>0</v>
      </c>
      <c r="J985" s="34">
        <v>0</v>
      </c>
      <c r="K985" s="6"/>
      <c r="L985" s="6"/>
    </row>
    <row r="986" spans="1:12">
      <c r="A986" s="28"/>
      <c r="B986" s="29" t="s">
        <v>874</v>
      </c>
      <c r="C986" s="30">
        <v>926</v>
      </c>
      <c r="D986" s="31">
        <v>8</v>
      </c>
      <c r="E986" s="31">
        <v>4</v>
      </c>
      <c r="F986" s="32"/>
      <c r="G986" s="33"/>
      <c r="H986" s="34">
        <f>H987+H993</f>
        <v>23256.799999999999</v>
      </c>
      <c r="I986" s="34">
        <f>I987+I993</f>
        <v>23353.200000000001</v>
      </c>
      <c r="J986" s="34">
        <f>J987+J993</f>
        <v>23366.899999999998</v>
      </c>
      <c r="K986" s="6"/>
      <c r="L986" s="6"/>
    </row>
    <row r="987" spans="1:12">
      <c r="A987" s="28"/>
      <c r="B987" s="29" t="s">
        <v>899</v>
      </c>
      <c r="C987" s="30">
        <v>926</v>
      </c>
      <c r="D987" s="31">
        <v>8</v>
      </c>
      <c r="E987" s="31">
        <v>4</v>
      </c>
      <c r="F987" s="32" t="s">
        <v>256</v>
      </c>
      <c r="G987" s="33"/>
      <c r="H987" s="34">
        <f>H988</f>
        <v>10</v>
      </c>
      <c r="I987" s="34">
        <f t="shared" ref="I987:J989" si="176">I988</f>
        <v>10</v>
      </c>
      <c r="J987" s="34">
        <f t="shared" si="176"/>
        <v>10</v>
      </c>
      <c r="K987" s="6"/>
      <c r="L987" s="6"/>
    </row>
    <row r="988" spans="1:12">
      <c r="A988" s="28"/>
      <c r="B988" s="29" t="s">
        <v>269</v>
      </c>
      <c r="C988" s="30">
        <v>926</v>
      </c>
      <c r="D988" s="31">
        <v>8</v>
      </c>
      <c r="E988" s="31">
        <v>4</v>
      </c>
      <c r="F988" s="32" t="s">
        <v>270</v>
      </c>
      <c r="G988" s="33"/>
      <c r="H988" s="34">
        <f>H989</f>
        <v>10</v>
      </c>
      <c r="I988" s="34">
        <f t="shared" si="176"/>
        <v>10</v>
      </c>
      <c r="J988" s="34">
        <f t="shared" si="176"/>
        <v>10</v>
      </c>
      <c r="K988" s="6"/>
      <c r="L988" s="6"/>
    </row>
    <row r="989" spans="1:12" ht="31.2">
      <c r="A989" s="28"/>
      <c r="B989" s="29" t="s">
        <v>271</v>
      </c>
      <c r="C989" s="30">
        <v>926</v>
      </c>
      <c r="D989" s="31">
        <v>8</v>
      </c>
      <c r="E989" s="31">
        <v>4</v>
      </c>
      <c r="F989" s="32" t="s">
        <v>272</v>
      </c>
      <c r="G989" s="33"/>
      <c r="H989" s="34">
        <f>H990</f>
        <v>10</v>
      </c>
      <c r="I989" s="34">
        <f t="shared" si="176"/>
        <v>10</v>
      </c>
      <c r="J989" s="34">
        <f t="shared" si="176"/>
        <v>10</v>
      </c>
      <c r="K989" s="6"/>
      <c r="L989" s="6"/>
    </row>
    <row r="990" spans="1:12" ht="31.2">
      <c r="A990" s="28"/>
      <c r="B990" s="29" t="s">
        <v>273</v>
      </c>
      <c r="C990" s="30">
        <v>926</v>
      </c>
      <c r="D990" s="31">
        <v>8</v>
      </c>
      <c r="E990" s="31">
        <v>4</v>
      </c>
      <c r="F990" s="32" t="s">
        <v>274</v>
      </c>
      <c r="G990" s="33"/>
      <c r="H990" s="34">
        <f>H992+H991</f>
        <v>10</v>
      </c>
      <c r="I990" s="34">
        <f>I992+I991</f>
        <v>10</v>
      </c>
      <c r="J990" s="34">
        <f>J992+J991</f>
        <v>10</v>
      </c>
      <c r="K990" s="6"/>
      <c r="L990" s="6"/>
    </row>
    <row r="991" spans="1:12" ht="31.2" collapsed="1">
      <c r="A991" s="28"/>
      <c r="B991" s="29" t="s">
        <v>104</v>
      </c>
      <c r="C991" s="30">
        <v>926</v>
      </c>
      <c r="D991" s="31">
        <v>8</v>
      </c>
      <c r="E991" s="31">
        <v>4</v>
      </c>
      <c r="F991" s="32" t="s">
        <v>274</v>
      </c>
      <c r="G991" s="33">
        <v>200</v>
      </c>
      <c r="H991" s="34">
        <v>10</v>
      </c>
      <c r="I991" s="34">
        <v>10</v>
      </c>
      <c r="J991" s="34">
        <v>10</v>
      </c>
      <c r="K991" s="6"/>
      <c r="L991" s="6"/>
    </row>
    <row r="992" spans="1:12" ht="31.2" hidden="1" outlineLevel="1">
      <c r="A992" s="28"/>
      <c r="B992" s="29" t="s">
        <v>91</v>
      </c>
      <c r="C992" s="30">
        <v>926</v>
      </c>
      <c r="D992" s="31">
        <v>8</v>
      </c>
      <c r="E992" s="31">
        <v>4</v>
      </c>
      <c r="F992" s="32" t="s">
        <v>274</v>
      </c>
      <c r="G992" s="33">
        <v>600</v>
      </c>
      <c r="H992" s="34">
        <f>10-10</f>
        <v>0</v>
      </c>
      <c r="I992" s="34">
        <f>10-10</f>
        <v>0</v>
      </c>
      <c r="J992" s="34">
        <f>10-10</f>
        <v>0</v>
      </c>
      <c r="K992" s="6"/>
      <c r="L992" s="6"/>
    </row>
    <row r="993" spans="1:12">
      <c r="A993" s="28"/>
      <c r="B993" s="29" t="s">
        <v>906</v>
      </c>
      <c r="C993" s="30">
        <v>926</v>
      </c>
      <c r="D993" s="31">
        <v>8</v>
      </c>
      <c r="E993" s="31">
        <v>4</v>
      </c>
      <c r="F993" s="32" t="s">
        <v>907</v>
      </c>
      <c r="G993" s="33"/>
      <c r="H993" s="175">
        <f>H994+H1009</f>
        <v>23246.799999999999</v>
      </c>
      <c r="I993" s="175">
        <f>I994+I1009</f>
        <v>23343.200000000001</v>
      </c>
      <c r="J993" s="175">
        <f>J994+J1009</f>
        <v>23356.899999999998</v>
      </c>
      <c r="K993" s="6"/>
      <c r="L993" s="6"/>
    </row>
    <row r="994" spans="1:12">
      <c r="A994" s="28"/>
      <c r="B994" s="29" t="s">
        <v>330</v>
      </c>
      <c r="C994" s="30">
        <v>926</v>
      </c>
      <c r="D994" s="31">
        <v>8</v>
      </c>
      <c r="E994" s="31">
        <v>4</v>
      </c>
      <c r="F994" s="32" t="s">
        <v>331</v>
      </c>
      <c r="G994" s="33"/>
      <c r="H994" s="34">
        <f t="shared" ref="H994" si="177">H995</f>
        <v>13522.199999999999</v>
      </c>
      <c r="I994" s="34">
        <f t="shared" ref="I994" si="178">I995</f>
        <v>18550.5</v>
      </c>
      <c r="J994" s="34">
        <f t="shared" ref="J994" si="179">J995</f>
        <v>18564.199999999997</v>
      </c>
      <c r="K994" s="6"/>
      <c r="L994" s="6"/>
    </row>
    <row r="995" spans="1:12" ht="31.2">
      <c r="A995" s="28"/>
      <c r="B995" s="69" t="s">
        <v>916</v>
      </c>
      <c r="C995" s="30">
        <v>926</v>
      </c>
      <c r="D995" s="31">
        <v>8</v>
      </c>
      <c r="E995" s="31">
        <v>4</v>
      </c>
      <c r="F995" s="32" t="s">
        <v>332</v>
      </c>
      <c r="G995" s="33"/>
      <c r="H995" s="34">
        <f>H996+H1005+H1000+H1003</f>
        <v>13522.199999999999</v>
      </c>
      <c r="I995" s="34">
        <f>I996+I1005+I1000+I1003</f>
        <v>18550.5</v>
      </c>
      <c r="J995" s="34">
        <f>J996+J1005+J1000+J1003</f>
        <v>18564.199999999997</v>
      </c>
      <c r="K995" s="6"/>
      <c r="L995" s="6"/>
    </row>
    <row r="996" spans="1:12" ht="31.2">
      <c r="A996" s="28"/>
      <c r="B996" s="29" t="s">
        <v>190</v>
      </c>
      <c r="C996" s="30">
        <v>926</v>
      </c>
      <c r="D996" s="31">
        <v>8</v>
      </c>
      <c r="E996" s="31">
        <v>4</v>
      </c>
      <c r="F996" s="32" t="s">
        <v>333</v>
      </c>
      <c r="G996" s="33"/>
      <c r="H996" s="34">
        <f>H998+H997+H999</f>
        <v>10637.8</v>
      </c>
      <c r="I996" s="34">
        <f t="shared" ref="I996:J996" si="180">I998+I997+I999</f>
        <v>10550.5</v>
      </c>
      <c r="J996" s="34">
        <f t="shared" si="180"/>
        <v>10564.199999999999</v>
      </c>
      <c r="K996" s="6"/>
      <c r="L996" s="6"/>
    </row>
    <row r="997" spans="1:12" ht="53.4" customHeight="1">
      <c r="A997" s="28"/>
      <c r="B997" s="29" t="s">
        <v>116</v>
      </c>
      <c r="C997" s="30">
        <v>926</v>
      </c>
      <c r="D997" s="31">
        <v>8</v>
      </c>
      <c r="E997" s="31">
        <v>4</v>
      </c>
      <c r="F997" s="32" t="s">
        <v>333</v>
      </c>
      <c r="G997" s="33">
        <v>100</v>
      </c>
      <c r="H997" s="34">
        <v>10281.299999999999</v>
      </c>
      <c r="I997" s="34">
        <v>10265.4</v>
      </c>
      <c r="J997" s="34">
        <v>10265.4</v>
      </c>
      <c r="K997" s="6"/>
      <c r="L997" s="6"/>
    </row>
    <row r="998" spans="1:12" ht="31.2">
      <c r="A998" s="28"/>
      <c r="B998" s="29" t="s">
        <v>104</v>
      </c>
      <c r="C998" s="30">
        <v>926</v>
      </c>
      <c r="D998" s="31">
        <v>8</v>
      </c>
      <c r="E998" s="31">
        <v>4</v>
      </c>
      <c r="F998" s="32" t="s">
        <v>333</v>
      </c>
      <c r="G998" s="33">
        <v>200</v>
      </c>
      <c r="H998" s="34">
        <f>250+80</f>
        <v>330</v>
      </c>
      <c r="I998" s="34">
        <f>235.1+50</f>
        <v>285.10000000000002</v>
      </c>
      <c r="J998" s="34">
        <f>298.8</f>
        <v>298.8</v>
      </c>
      <c r="K998" s="6"/>
      <c r="L998" s="6"/>
    </row>
    <row r="999" spans="1:12" ht="31.2" collapsed="1">
      <c r="A999" s="28"/>
      <c r="B999" s="29" t="s">
        <v>91</v>
      </c>
      <c r="C999" s="30">
        <v>926</v>
      </c>
      <c r="D999" s="31">
        <v>8</v>
      </c>
      <c r="E999" s="31">
        <v>4</v>
      </c>
      <c r="F999" s="32" t="s">
        <v>333</v>
      </c>
      <c r="G999" s="33">
        <v>600</v>
      </c>
      <c r="H999" s="34">
        <f>10557.8-10531.3</f>
        <v>26.5</v>
      </c>
      <c r="I999" s="34">
        <f>10500.5-10500.5</f>
        <v>0</v>
      </c>
      <c r="J999" s="34">
        <f>10564.2-10564.2</f>
        <v>0</v>
      </c>
      <c r="K999" s="6"/>
      <c r="L999" s="6"/>
    </row>
    <row r="1000" spans="1:12" hidden="1" outlineLevel="1">
      <c r="A1000" s="28"/>
      <c r="B1000" s="29" t="s">
        <v>89</v>
      </c>
      <c r="C1000" s="30">
        <v>926</v>
      </c>
      <c r="D1000" s="31">
        <v>8</v>
      </c>
      <c r="E1000" s="31">
        <v>4</v>
      </c>
      <c r="F1000" s="54" t="s">
        <v>334</v>
      </c>
      <c r="G1000" s="33"/>
      <c r="H1000" s="34">
        <f>H1002+H1001</f>
        <v>0</v>
      </c>
      <c r="I1000" s="34">
        <f>I1002+I1001</f>
        <v>0</v>
      </c>
      <c r="J1000" s="34">
        <f>J1002+J1001</f>
        <v>0</v>
      </c>
      <c r="L1000" s="6"/>
    </row>
    <row r="1001" spans="1:12" ht="31.2" hidden="1" outlineLevel="1">
      <c r="A1001" s="28"/>
      <c r="B1001" s="29" t="s">
        <v>104</v>
      </c>
      <c r="C1001" s="30">
        <v>926</v>
      </c>
      <c r="D1001" s="31">
        <v>8</v>
      </c>
      <c r="E1001" s="31">
        <v>4</v>
      </c>
      <c r="F1001" s="54" t="s">
        <v>334</v>
      </c>
      <c r="G1001" s="33">
        <v>200</v>
      </c>
      <c r="H1001" s="34">
        <f>80-80</f>
        <v>0</v>
      </c>
      <c r="I1001" s="34">
        <f>50-50</f>
        <v>0</v>
      </c>
      <c r="J1001" s="34">
        <v>0</v>
      </c>
      <c r="K1001" s="45"/>
      <c r="L1001" s="6"/>
    </row>
    <row r="1002" spans="1:12" ht="31.2" hidden="1" outlineLevel="1">
      <c r="A1002" s="28"/>
      <c r="B1002" s="29" t="s">
        <v>91</v>
      </c>
      <c r="C1002" s="30">
        <v>926</v>
      </c>
      <c r="D1002" s="31">
        <v>8</v>
      </c>
      <c r="E1002" s="31">
        <v>4</v>
      </c>
      <c r="F1002" s="54" t="s">
        <v>334</v>
      </c>
      <c r="G1002" s="33">
        <v>600</v>
      </c>
      <c r="H1002" s="34">
        <f>80-80</f>
        <v>0</v>
      </c>
      <c r="I1002" s="34">
        <f>50-50</f>
        <v>0</v>
      </c>
      <c r="J1002" s="34">
        <v>0</v>
      </c>
      <c r="K1002" s="45"/>
      <c r="L1002" s="6"/>
    </row>
    <row r="1003" spans="1:12" hidden="1" outlineLevel="1">
      <c r="A1003" s="28"/>
      <c r="B1003" s="29" t="s">
        <v>92</v>
      </c>
      <c r="C1003" s="30">
        <v>926</v>
      </c>
      <c r="D1003" s="31">
        <v>8</v>
      </c>
      <c r="E1003" s="31">
        <v>4</v>
      </c>
      <c r="F1003" s="54" t="s">
        <v>335</v>
      </c>
      <c r="G1003" s="33"/>
      <c r="H1003" s="34">
        <f t="shared" ref="H1003:J1003" si="181">H1004</f>
        <v>0</v>
      </c>
      <c r="I1003" s="34">
        <f t="shared" si="181"/>
        <v>0</v>
      </c>
      <c r="J1003" s="34">
        <f t="shared" si="181"/>
        <v>0</v>
      </c>
      <c r="L1003" s="6"/>
    </row>
    <row r="1004" spans="1:12" ht="31.2" hidden="1" outlineLevel="1">
      <c r="A1004" s="28"/>
      <c r="B1004" s="29" t="s">
        <v>91</v>
      </c>
      <c r="C1004" s="30">
        <v>926</v>
      </c>
      <c r="D1004" s="31">
        <v>8</v>
      </c>
      <c r="E1004" s="31">
        <v>4</v>
      </c>
      <c r="F1004" s="54" t="s">
        <v>335</v>
      </c>
      <c r="G1004" s="33">
        <v>600</v>
      </c>
      <c r="H1004" s="34">
        <v>0</v>
      </c>
      <c r="I1004" s="34">
        <v>0</v>
      </c>
      <c r="J1004" s="34">
        <v>0</v>
      </c>
      <c r="K1004" s="45"/>
      <c r="L1004" s="6"/>
    </row>
    <row r="1005" spans="1:12">
      <c r="A1005" s="28"/>
      <c r="B1005" s="29" t="s">
        <v>336</v>
      </c>
      <c r="C1005" s="30">
        <v>926</v>
      </c>
      <c r="D1005" s="31">
        <v>8</v>
      </c>
      <c r="E1005" s="31">
        <v>4</v>
      </c>
      <c r="F1005" s="32" t="s">
        <v>337</v>
      </c>
      <c r="G1005" s="33"/>
      <c r="H1005" s="34">
        <f>H1008+H1007+H1006</f>
        <v>2884.4</v>
      </c>
      <c r="I1005" s="34">
        <f t="shared" ref="I1005:J1005" si="182">I1008+I1007+I1006</f>
        <v>8000</v>
      </c>
      <c r="J1005" s="34">
        <f t="shared" si="182"/>
        <v>8000</v>
      </c>
      <c r="K1005" s="6"/>
      <c r="L1005" s="6"/>
    </row>
    <row r="1006" spans="1:12" ht="31.2" collapsed="1">
      <c r="A1006" s="28"/>
      <c r="B1006" s="29" t="s">
        <v>104</v>
      </c>
      <c r="C1006" s="30">
        <v>926</v>
      </c>
      <c r="D1006" s="31">
        <v>8</v>
      </c>
      <c r="E1006" s="31">
        <v>4</v>
      </c>
      <c r="F1006" s="32" t="s">
        <v>337</v>
      </c>
      <c r="G1006" s="33">
        <v>200</v>
      </c>
      <c r="H1006" s="34">
        <v>464.4</v>
      </c>
      <c r="I1006" s="34">
        <v>8000</v>
      </c>
      <c r="J1006" s="34">
        <v>8000</v>
      </c>
      <c r="K1006" s="6"/>
      <c r="L1006" s="6"/>
    </row>
    <row r="1007" spans="1:12" hidden="1" outlineLevel="1">
      <c r="A1007" s="28"/>
      <c r="B1007" s="29" t="s">
        <v>113</v>
      </c>
      <c r="C1007" s="30">
        <v>926</v>
      </c>
      <c r="D1007" s="31">
        <v>8</v>
      </c>
      <c r="E1007" s="31">
        <v>4</v>
      </c>
      <c r="F1007" s="32" t="s">
        <v>337</v>
      </c>
      <c r="G1007" s="33">
        <v>300</v>
      </c>
      <c r="H1007" s="34">
        <f>250-250</f>
        <v>0</v>
      </c>
      <c r="I1007" s="34">
        <f>250-250</f>
        <v>0</v>
      </c>
      <c r="J1007" s="34">
        <f>250-250</f>
        <v>0</v>
      </c>
      <c r="K1007" s="6"/>
      <c r="L1007" s="6"/>
    </row>
    <row r="1008" spans="1:12" ht="31.2">
      <c r="A1008" s="28"/>
      <c r="B1008" s="29" t="s">
        <v>91</v>
      </c>
      <c r="C1008" s="30">
        <v>926</v>
      </c>
      <c r="D1008" s="31">
        <v>8</v>
      </c>
      <c r="E1008" s="31">
        <v>4</v>
      </c>
      <c r="F1008" s="32" t="s">
        <v>337</v>
      </c>
      <c r="G1008" s="33">
        <v>600</v>
      </c>
      <c r="H1008" s="34">
        <f>8000-5580</f>
        <v>2420</v>
      </c>
      <c r="I1008" s="34">
        <f>8000-8000</f>
        <v>0</v>
      </c>
      <c r="J1008" s="34">
        <f>8000-8000</f>
        <v>0</v>
      </c>
      <c r="K1008" s="6"/>
      <c r="L1008" s="6"/>
    </row>
    <row r="1009" spans="1:12">
      <c r="A1009" s="28"/>
      <c r="B1009" s="29" t="s">
        <v>365</v>
      </c>
      <c r="C1009" s="30">
        <v>926</v>
      </c>
      <c r="D1009" s="31">
        <v>8</v>
      </c>
      <c r="E1009" s="31">
        <v>4</v>
      </c>
      <c r="F1009" s="32" t="s">
        <v>366</v>
      </c>
      <c r="G1009" s="33"/>
      <c r="H1009" s="34">
        <f>H1010+H1015+H1017</f>
        <v>9724.6</v>
      </c>
      <c r="I1009" s="34">
        <f>I1010+I1015+I1017</f>
        <v>4792.7</v>
      </c>
      <c r="J1009" s="34">
        <f>J1010+J1015+J1017</f>
        <v>4792.7</v>
      </c>
      <c r="K1009" s="6"/>
      <c r="L1009" s="6"/>
    </row>
    <row r="1010" spans="1:12">
      <c r="A1010" s="28"/>
      <c r="B1010" s="29" t="s">
        <v>367</v>
      </c>
      <c r="C1010" s="30">
        <v>926</v>
      </c>
      <c r="D1010" s="31">
        <v>8</v>
      </c>
      <c r="E1010" s="31">
        <v>4</v>
      </c>
      <c r="F1010" s="32" t="s">
        <v>368</v>
      </c>
      <c r="G1010" s="33"/>
      <c r="H1010" s="34">
        <f>H1011+H1015</f>
        <v>4542.7</v>
      </c>
      <c r="I1010" s="34">
        <f t="shared" ref="I1010:J1010" si="183">I1011+I1015</f>
        <v>4542.7</v>
      </c>
      <c r="J1010" s="34">
        <f t="shared" si="183"/>
        <v>4542.7</v>
      </c>
      <c r="K1010" s="6"/>
      <c r="L1010" s="6"/>
    </row>
    <row r="1011" spans="1:12">
      <c r="A1011" s="28"/>
      <c r="B1011" s="29" t="s">
        <v>203</v>
      </c>
      <c r="C1011" s="30">
        <v>926</v>
      </c>
      <c r="D1011" s="31">
        <v>8</v>
      </c>
      <c r="E1011" s="31">
        <v>4</v>
      </c>
      <c r="F1011" s="32" t="s">
        <v>369</v>
      </c>
      <c r="G1011" s="33"/>
      <c r="H1011" s="34">
        <f>H1012+H1013+H1014</f>
        <v>4542.7</v>
      </c>
      <c r="I1011" s="34">
        <f t="shared" ref="I1011:J1011" si="184">I1012+I1013+I1014</f>
        <v>4542.7</v>
      </c>
      <c r="J1011" s="34">
        <f t="shared" si="184"/>
        <v>4542.7</v>
      </c>
      <c r="K1011" s="6"/>
      <c r="L1011" s="6"/>
    </row>
    <row r="1012" spans="1:12" ht="46.8">
      <c r="A1012" s="28"/>
      <c r="B1012" s="29" t="s">
        <v>116</v>
      </c>
      <c r="C1012" s="30">
        <v>926</v>
      </c>
      <c r="D1012" s="31">
        <v>8</v>
      </c>
      <c r="E1012" s="31">
        <v>4</v>
      </c>
      <c r="F1012" s="32" t="s">
        <v>369</v>
      </c>
      <c r="G1012" s="33">
        <v>100</v>
      </c>
      <c r="H1012" s="34">
        <v>4318</v>
      </c>
      <c r="I1012" s="34">
        <v>4318</v>
      </c>
      <c r="J1012" s="34">
        <v>4318</v>
      </c>
      <c r="K1012" s="6"/>
      <c r="L1012" s="6"/>
    </row>
    <row r="1013" spans="1:12" ht="31.2" collapsed="1">
      <c r="A1013" s="28"/>
      <c r="B1013" s="29" t="s">
        <v>104</v>
      </c>
      <c r="C1013" s="30">
        <v>926</v>
      </c>
      <c r="D1013" s="31">
        <v>8</v>
      </c>
      <c r="E1013" s="31">
        <v>4</v>
      </c>
      <c r="F1013" s="32" t="s">
        <v>369</v>
      </c>
      <c r="G1013" s="33">
        <v>200</v>
      </c>
      <c r="H1013" s="34">
        <v>224.7</v>
      </c>
      <c r="I1013" s="34">
        <v>224.7</v>
      </c>
      <c r="J1013" s="34">
        <v>224.7</v>
      </c>
      <c r="K1013" s="6"/>
      <c r="L1013" s="6"/>
    </row>
    <row r="1014" spans="1:12" hidden="1" outlineLevel="1">
      <c r="A1014" s="28"/>
      <c r="B1014" s="29" t="s">
        <v>194</v>
      </c>
      <c r="C1014" s="30">
        <v>926</v>
      </c>
      <c r="D1014" s="31">
        <v>8</v>
      </c>
      <c r="E1014" s="31">
        <v>4</v>
      </c>
      <c r="F1014" s="32" t="s">
        <v>369</v>
      </c>
      <c r="G1014" s="33">
        <v>800</v>
      </c>
      <c r="H1014" s="34">
        <v>0</v>
      </c>
      <c r="I1014" s="34">
        <v>0</v>
      </c>
      <c r="J1014" s="34">
        <v>0</v>
      </c>
      <c r="K1014" s="6"/>
      <c r="L1014" s="6"/>
    </row>
    <row r="1015" spans="1:12" ht="93.6" hidden="1" outlineLevel="1">
      <c r="A1015" s="28"/>
      <c r="B1015" s="29" t="s">
        <v>205</v>
      </c>
      <c r="C1015" s="30">
        <v>926</v>
      </c>
      <c r="D1015" s="31">
        <v>8</v>
      </c>
      <c r="E1015" s="31">
        <v>4</v>
      </c>
      <c r="F1015" s="32" t="s">
        <v>373</v>
      </c>
      <c r="G1015" s="33"/>
      <c r="H1015" s="34">
        <f>H1016</f>
        <v>0</v>
      </c>
      <c r="I1015" s="34">
        <f>I1016</f>
        <v>0</v>
      </c>
      <c r="J1015" s="34">
        <f>J1016</f>
        <v>0</v>
      </c>
      <c r="K1015" s="6"/>
      <c r="L1015" s="6"/>
    </row>
    <row r="1016" spans="1:12" ht="46.8" hidden="1" outlineLevel="1">
      <c r="A1016" s="28"/>
      <c r="B1016" s="29" t="s">
        <v>116</v>
      </c>
      <c r="C1016" s="30">
        <v>926</v>
      </c>
      <c r="D1016" s="31">
        <v>8</v>
      </c>
      <c r="E1016" s="31">
        <v>4</v>
      </c>
      <c r="F1016" s="32" t="s">
        <v>373</v>
      </c>
      <c r="G1016" s="33">
        <v>100</v>
      </c>
      <c r="H1016" s="34">
        <v>0</v>
      </c>
      <c r="I1016" s="34">
        <v>0</v>
      </c>
      <c r="J1016" s="34">
        <v>0</v>
      </c>
      <c r="K1016" s="6"/>
      <c r="L1016" s="6"/>
    </row>
    <row r="1017" spans="1:12">
      <c r="A1017" s="28"/>
      <c r="B1017" s="29" t="s">
        <v>370</v>
      </c>
      <c r="C1017" s="30">
        <v>926</v>
      </c>
      <c r="D1017" s="31">
        <v>8</v>
      </c>
      <c r="E1017" s="31">
        <v>4</v>
      </c>
      <c r="F1017" s="32" t="s">
        <v>371</v>
      </c>
      <c r="G1017" s="33"/>
      <c r="H1017" s="34">
        <f t="shared" ref="H1017:J1017" si="185">H1018</f>
        <v>5181.9000000000005</v>
      </c>
      <c r="I1017" s="34">
        <f t="shared" si="185"/>
        <v>250</v>
      </c>
      <c r="J1017" s="34">
        <f t="shared" si="185"/>
        <v>250</v>
      </c>
      <c r="K1017" s="6"/>
      <c r="L1017" s="6"/>
    </row>
    <row r="1018" spans="1:12">
      <c r="A1018" s="28"/>
      <c r="B1018" s="29" t="s">
        <v>336</v>
      </c>
      <c r="C1018" s="30">
        <v>926</v>
      </c>
      <c r="D1018" s="31">
        <v>8</v>
      </c>
      <c r="E1018" s="31">
        <v>4</v>
      </c>
      <c r="F1018" s="32" t="s">
        <v>372</v>
      </c>
      <c r="G1018" s="33"/>
      <c r="H1018" s="34">
        <f>H1020+H1019</f>
        <v>5181.9000000000005</v>
      </c>
      <c r="I1018" s="34">
        <f t="shared" ref="I1018:J1018" si="186">I1020+I1019</f>
        <v>250</v>
      </c>
      <c r="J1018" s="34">
        <f t="shared" si="186"/>
        <v>250</v>
      </c>
      <c r="K1018" s="6"/>
      <c r="L1018" s="6"/>
    </row>
    <row r="1019" spans="1:12" ht="31.2">
      <c r="A1019" s="28"/>
      <c r="B1019" s="29" t="s">
        <v>104</v>
      </c>
      <c r="C1019" s="30">
        <v>926</v>
      </c>
      <c r="D1019" s="31">
        <v>8</v>
      </c>
      <c r="E1019" s="31">
        <v>4</v>
      </c>
      <c r="F1019" s="32" t="s">
        <v>372</v>
      </c>
      <c r="G1019" s="33">
        <v>200</v>
      </c>
      <c r="H1019" s="34">
        <f>5115.6-183.7</f>
        <v>4931.9000000000005</v>
      </c>
      <c r="I1019" s="34">
        <v>0</v>
      </c>
      <c r="J1019" s="34">
        <v>0</v>
      </c>
      <c r="K1019" s="6">
        <v>-183.7</v>
      </c>
      <c r="L1019" s="6"/>
    </row>
    <row r="1020" spans="1:12">
      <c r="A1020" s="28"/>
      <c r="B1020" s="29" t="s">
        <v>113</v>
      </c>
      <c r="C1020" s="30">
        <v>926</v>
      </c>
      <c r="D1020" s="31">
        <v>8</v>
      </c>
      <c r="E1020" s="31">
        <v>4</v>
      </c>
      <c r="F1020" s="32" t="s">
        <v>372</v>
      </c>
      <c r="G1020" s="33">
        <v>300</v>
      </c>
      <c r="H1020" s="34">
        <v>250</v>
      </c>
      <c r="I1020" s="34">
        <v>250</v>
      </c>
      <c r="J1020" s="34">
        <v>250</v>
      </c>
      <c r="K1020" s="6"/>
      <c r="L1020" s="6"/>
    </row>
    <row r="1021" spans="1:12" ht="31.2">
      <c r="A1021" s="21" t="s">
        <v>917</v>
      </c>
      <c r="B1021" s="36" t="s">
        <v>918</v>
      </c>
      <c r="C1021" s="23">
        <v>929</v>
      </c>
      <c r="D1021" s="24"/>
      <c r="E1021" s="24"/>
      <c r="F1021" s="25"/>
      <c r="G1021" s="26"/>
      <c r="H1021" s="27">
        <f>H1030+H1022</f>
        <v>321151.40000000002</v>
      </c>
      <c r="I1021" s="27">
        <f>I1030+I1022</f>
        <v>274836.39999999997</v>
      </c>
      <c r="J1021" s="27">
        <f>J1030+J1022</f>
        <v>213786.5</v>
      </c>
      <c r="K1021" s="6"/>
      <c r="L1021" s="6"/>
    </row>
    <row r="1022" spans="1:12">
      <c r="A1022" s="21"/>
      <c r="B1022" s="29" t="s">
        <v>41</v>
      </c>
      <c r="C1022" s="30">
        <v>929</v>
      </c>
      <c r="D1022" s="31">
        <v>7</v>
      </c>
      <c r="E1022" s="24"/>
      <c r="F1022" s="25"/>
      <c r="G1022" s="26"/>
      <c r="H1022" s="34">
        <f>H1023</f>
        <v>740</v>
      </c>
      <c r="I1022" s="34">
        <f t="shared" ref="I1022:J1026" si="187">I1023</f>
        <v>740</v>
      </c>
      <c r="J1022" s="34">
        <f t="shared" si="187"/>
        <v>740</v>
      </c>
      <c r="K1022" s="6"/>
      <c r="L1022" s="6"/>
    </row>
    <row r="1023" spans="1:12">
      <c r="A1023" s="16"/>
      <c r="B1023" s="29" t="s">
        <v>46</v>
      </c>
      <c r="C1023" s="30">
        <v>929</v>
      </c>
      <c r="D1023" s="31">
        <v>7</v>
      </c>
      <c r="E1023" s="31">
        <v>9</v>
      </c>
      <c r="F1023" s="32"/>
      <c r="G1023" s="33"/>
      <c r="H1023" s="34">
        <f>H1024</f>
        <v>740</v>
      </c>
      <c r="I1023" s="34">
        <f t="shared" si="187"/>
        <v>740</v>
      </c>
      <c r="J1023" s="34">
        <f t="shared" si="187"/>
        <v>740</v>
      </c>
      <c r="K1023" s="6"/>
      <c r="L1023" s="6"/>
    </row>
    <row r="1024" spans="1:12">
      <c r="A1024" s="16"/>
      <c r="B1024" s="29" t="s">
        <v>899</v>
      </c>
      <c r="C1024" s="30">
        <v>929</v>
      </c>
      <c r="D1024" s="31">
        <v>7</v>
      </c>
      <c r="E1024" s="31">
        <v>9</v>
      </c>
      <c r="F1024" s="32" t="s">
        <v>256</v>
      </c>
      <c r="G1024" s="33"/>
      <c r="H1024" s="34">
        <f>H1025</f>
        <v>740</v>
      </c>
      <c r="I1024" s="34">
        <f t="shared" si="187"/>
        <v>740</v>
      </c>
      <c r="J1024" s="34">
        <f t="shared" si="187"/>
        <v>740</v>
      </c>
      <c r="K1024" s="6"/>
      <c r="L1024" s="6"/>
    </row>
    <row r="1025" spans="1:12">
      <c r="A1025" s="16"/>
      <c r="B1025" s="29" t="s">
        <v>275</v>
      </c>
      <c r="C1025" s="30">
        <v>929</v>
      </c>
      <c r="D1025" s="31">
        <v>7</v>
      </c>
      <c r="E1025" s="31">
        <v>9</v>
      </c>
      <c r="F1025" s="32" t="s">
        <v>276</v>
      </c>
      <c r="G1025" s="33"/>
      <c r="H1025" s="34">
        <f>H1026</f>
        <v>740</v>
      </c>
      <c r="I1025" s="34">
        <f t="shared" si="187"/>
        <v>740</v>
      </c>
      <c r="J1025" s="34">
        <f t="shared" si="187"/>
        <v>740</v>
      </c>
      <c r="K1025" s="6"/>
      <c r="L1025" s="6"/>
    </row>
    <row r="1026" spans="1:12" ht="31.2">
      <c r="A1026" s="16"/>
      <c r="B1026" s="29" t="s">
        <v>277</v>
      </c>
      <c r="C1026" s="30">
        <v>929</v>
      </c>
      <c r="D1026" s="31">
        <v>7</v>
      </c>
      <c r="E1026" s="31">
        <v>9</v>
      </c>
      <c r="F1026" s="32" t="s">
        <v>278</v>
      </c>
      <c r="G1026" s="33"/>
      <c r="H1026" s="34">
        <f>H1027</f>
        <v>740</v>
      </c>
      <c r="I1026" s="34">
        <f t="shared" si="187"/>
        <v>740</v>
      </c>
      <c r="J1026" s="34">
        <f t="shared" si="187"/>
        <v>740</v>
      </c>
      <c r="K1026" s="6"/>
      <c r="L1026" s="6"/>
    </row>
    <row r="1027" spans="1:12">
      <c r="A1027" s="16"/>
      <c r="B1027" s="29" t="s">
        <v>261</v>
      </c>
      <c r="C1027" s="30">
        <v>929</v>
      </c>
      <c r="D1027" s="31">
        <v>7</v>
      </c>
      <c r="E1027" s="31">
        <v>9</v>
      </c>
      <c r="F1027" s="32" t="s">
        <v>279</v>
      </c>
      <c r="G1027" s="33"/>
      <c r="H1027" s="34">
        <f>H1029+H1028</f>
        <v>740</v>
      </c>
      <c r="I1027" s="34">
        <f>I1029+I1028</f>
        <v>740</v>
      </c>
      <c r="J1027" s="34">
        <f>J1029+J1028</f>
        <v>740</v>
      </c>
      <c r="K1027" s="6"/>
      <c r="L1027" s="6"/>
    </row>
    <row r="1028" spans="1:12" ht="46.8">
      <c r="A1028" s="16"/>
      <c r="B1028" s="29" t="s">
        <v>116</v>
      </c>
      <c r="C1028" s="30">
        <v>929</v>
      </c>
      <c r="D1028" s="31">
        <v>7</v>
      </c>
      <c r="E1028" s="31">
        <v>9</v>
      </c>
      <c r="F1028" s="32" t="s">
        <v>279</v>
      </c>
      <c r="G1028" s="33">
        <v>100</v>
      </c>
      <c r="H1028" s="34">
        <v>440</v>
      </c>
      <c r="I1028" s="34">
        <v>440</v>
      </c>
      <c r="J1028" s="34">
        <v>440</v>
      </c>
      <c r="K1028" s="6"/>
      <c r="L1028" s="6"/>
    </row>
    <row r="1029" spans="1:12" ht="31.2">
      <c r="A1029" s="16"/>
      <c r="B1029" s="29" t="s">
        <v>104</v>
      </c>
      <c r="C1029" s="30">
        <v>929</v>
      </c>
      <c r="D1029" s="31">
        <v>7</v>
      </c>
      <c r="E1029" s="31">
        <v>9</v>
      </c>
      <c r="F1029" s="32" t="s">
        <v>279</v>
      </c>
      <c r="G1029" s="33">
        <v>200</v>
      </c>
      <c r="H1029" s="34">
        <v>300</v>
      </c>
      <c r="I1029" s="34">
        <v>300</v>
      </c>
      <c r="J1029" s="34">
        <v>300</v>
      </c>
      <c r="K1029" s="6"/>
      <c r="L1029" s="6"/>
    </row>
    <row r="1030" spans="1:12">
      <c r="A1030" s="28"/>
      <c r="B1030" s="29" t="s">
        <v>879</v>
      </c>
      <c r="C1030" s="30">
        <v>929</v>
      </c>
      <c r="D1030" s="31">
        <v>11</v>
      </c>
      <c r="E1030" s="31"/>
      <c r="F1030" s="32"/>
      <c r="G1030" s="33"/>
      <c r="H1030" s="34">
        <f>H1031+H1091+H1154+H1104</f>
        <v>320411.40000000002</v>
      </c>
      <c r="I1030" s="34">
        <f>I1031+I1091+I1154+I1104</f>
        <v>274096.39999999997</v>
      </c>
      <c r="J1030" s="34">
        <f>J1031+J1091+J1154+J1104</f>
        <v>213046.5</v>
      </c>
      <c r="K1030" s="6"/>
      <c r="L1030" s="6"/>
    </row>
    <row r="1031" spans="1:12">
      <c r="A1031" s="28"/>
      <c r="B1031" s="29" t="s">
        <v>880</v>
      </c>
      <c r="C1031" s="30">
        <v>929</v>
      </c>
      <c r="D1031" s="31">
        <v>11</v>
      </c>
      <c r="E1031" s="31">
        <v>1</v>
      </c>
      <c r="F1031" s="32"/>
      <c r="G1031" s="33"/>
      <c r="H1031" s="34">
        <f>H1044+H1037+H1032</f>
        <v>35693.300000000003</v>
      </c>
      <c r="I1031" s="34">
        <f t="shared" ref="I1031:J1031" si="188">I1044+I1037+I1032</f>
        <v>32588.899999999998</v>
      </c>
      <c r="J1031" s="34">
        <f t="shared" si="188"/>
        <v>32649.8</v>
      </c>
      <c r="K1031" s="6"/>
      <c r="L1031" s="6"/>
    </row>
    <row r="1032" spans="1:12">
      <c r="A1032" s="46"/>
      <c r="B1032" s="29" t="s">
        <v>248</v>
      </c>
      <c r="C1032" s="30">
        <v>929</v>
      </c>
      <c r="D1032" s="31">
        <v>11</v>
      </c>
      <c r="E1032" s="31">
        <v>1</v>
      </c>
      <c r="F1032" s="32" t="s">
        <v>249</v>
      </c>
      <c r="G1032" s="33"/>
      <c r="H1032" s="34">
        <f t="shared" ref="H1032:J1035" si="189">H1033</f>
        <v>300</v>
      </c>
      <c r="I1032" s="34">
        <f t="shared" si="189"/>
        <v>0</v>
      </c>
      <c r="J1032" s="34">
        <f t="shared" si="189"/>
        <v>0</v>
      </c>
    </row>
    <row r="1033" spans="1:12">
      <c r="A1033" s="46"/>
      <c r="B1033" s="29" t="s">
        <v>250</v>
      </c>
      <c r="C1033" s="30">
        <v>929</v>
      </c>
      <c r="D1033" s="31">
        <v>11</v>
      </c>
      <c r="E1033" s="31">
        <v>1</v>
      </c>
      <c r="F1033" s="32" t="s">
        <v>251</v>
      </c>
      <c r="G1033" s="33"/>
      <c r="H1033" s="34">
        <f t="shared" si="189"/>
        <v>300</v>
      </c>
      <c r="I1033" s="34">
        <f t="shared" si="189"/>
        <v>0</v>
      </c>
      <c r="J1033" s="34">
        <f t="shared" si="189"/>
        <v>0</v>
      </c>
    </row>
    <row r="1034" spans="1:12" ht="46.8">
      <c r="A1034" s="46"/>
      <c r="B1034" s="29" t="s">
        <v>912</v>
      </c>
      <c r="C1034" s="30">
        <v>929</v>
      </c>
      <c r="D1034" s="31">
        <v>11</v>
      </c>
      <c r="E1034" s="31">
        <v>1</v>
      </c>
      <c r="F1034" s="32" t="s">
        <v>253</v>
      </c>
      <c r="G1034" s="33"/>
      <c r="H1034" s="34">
        <f t="shared" si="189"/>
        <v>300</v>
      </c>
      <c r="I1034" s="34">
        <f t="shared" si="189"/>
        <v>0</v>
      </c>
      <c r="J1034" s="34">
        <f t="shared" si="189"/>
        <v>0</v>
      </c>
      <c r="L1034" s="6"/>
    </row>
    <row r="1035" spans="1:12">
      <c r="A1035" s="46"/>
      <c r="B1035" s="29" t="s">
        <v>89</v>
      </c>
      <c r="C1035" s="30">
        <v>929</v>
      </c>
      <c r="D1035" s="31">
        <v>11</v>
      </c>
      <c r="E1035" s="31">
        <v>1</v>
      </c>
      <c r="F1035" s="32" t="s">
        <v>964</v>
      </c>
      <c r="G1035" s="33"/>
      <c r="H1035" s="34">
        <f t="shared" si="189"/>
        <v>300</v>
      </c>
      <c r="I1035" s="34">
        <f t="shared" si="189"/>
        <v>0</v>
      </c>
      <c r="J1035" s="34">
        <f t="shared" si="189"/>
        <v>0</v>
      </c>
      <c r="L1035" s="6"/>
    </row>
    <row r="1036" spans="1:12" ht="31.2" collapsed="1">
      <c r="A1036" s="46"/>
      <c r="B1036" s="29" t="s">
        <v>91</v>
      </c>
      <c r="C1036" s="30">
        <v>929</v>
      </c>
      <c r="D1036" s="31">
        <v>11</v>
      </c>
      <c r="E1036" s="31">
        <v>1</v>
      </c>
      <c r="F1036" s="32" t="s">
        <v>964</v>
      </c>
      <c r="G1036" s="33">
        <v>600</v>
      </c>
      <c r="H1036" s="34">
        <v>300</v>
      </c>
      <c r="I1036" s="34">
        <v>0</v>
      </c>
      <c r="J1036" s="34">
        <v>0</v>
      </c>
      <c r="L1036" s="6"/>
    </row>
    <row r="1037" spans="1:12" ht="46.8" hidden="1" outlineLevel="1">
      <c r="A1037" s="28"/>
      <c r="B1037" s="29" t="s">
        <v>939</v>
      </c>
      <c r="C1037" s="30">
        <v>929</v>
      </c>
      <c r="D1037" s="31">
        <v>11</v>
      </c>
      <c r="E1037" s="31">
        <v>1</v>
      </c>
      <c r="F1037" s="32" t="s">
        <v>308</v>
      </c>
      <c r="G1037" s="33"/>
      <c r="H1037" s="34">
        <f t="shared" ref="H1037:J1038" si="190">H1038</f>
        <v>0</v>
      </c>
      <c r="I1037" s="34">
        <f t="shared" si="190"/>
        <v>0</v>
      </c>
      <c r="J1037" s="34">
        <f t="shared" si="190"/>
        <v>0</v>
      </c>
      <c r="K1037" s="6"/>
      <c r="L1037" s="6"/>
    </row>
    <row r="1038" spans="1:12" ht="46.8" hidden="1" outlineLevel="1">
      <c r="A1038" s="28"/>
      <c r="B1038" s="29" t="s">
        <v>940</v>
      </c>
      <c r="C1038" s="30">
        <v>929</v>
      </c>
      <c r="D1038" s="31">
        <v>11</v>
      </c>
      <c r="E1038" s="31">
        <v>1</v>
      </c>
      <c r="F1038" s="32" t="s">
        <v>309</v>
      </c>
      <c r="G1038" s="33"/>
      <c r="H1038" s="34">
        <f t="shared" si="190"/>
        <v>0</v>
      </c>
      <c r="I1038" s="34">
        <f t="shared" si="190"/>
        <v>0</v>
      </c>
      <c r="J1038" s="34">
        <f t="shared" si="190"/>
        <v>0</v>
      </c>
      <c r="K1038" s="6"/>
      <c r="L1038" s="6"/>
    </row>
    <row r="1039" spans="1:12" ht="46.8" hidden="1" outlineLevel="1">
      <c r="A1039" s="28"/>
      <c r="B1039" s="29" t="s">
        <v>310</v>
      </c>
      <c r="C1039" s="30">
        <v>929</v>
      </c>
      <c r="D1039" s="31">
        <v>11</v>
      </c>
      <c r="E1039" s="31">
        <v>1</v>
      </c>
      <c r="F1039" s="32" t="s">
        <v>311</v>
      </c>
      <c r="G1039" s="33"/>
      <c r="H1039" s="34">
        <f>H1040+H1042</f>
        <v>0</v>
      </c>
      <c r="I1039" s="34">
        <f>I1040+I1042</f>
        <v>0</v>
      </c>
      <c r="J1039" s="34">
        <f>J1040+J1042</f>
        <v>0</v>
      </c>
      <c r="K1039" s="6"/>
      <c r="L1039" s="6"/>
    </row>
    <row r="1040" spans="1:12" hidden="1" outlineLevel="1">
      <c r="A1040" s="28"/>
      <c r="B1040" s="29" t="s">
        <v>312</v>
      </c>
      <c r="C1040" s="30">
        <v>929</v>
      </c>
      <c r="D1040" s="31">
        <v>11</v>
      </c>
      <c r="E1040" s="31">
        <v>1</v>
      </c>
      <c r="F1040" s="32" t="s">
        <v>313</v>
      </c>
      <c r="G1040" s="33"/>
      <c r="H1040" s="34">
        <f>H1041</f>
        <v>0</v>
      </c>
      <c r="I1040" s="34">
        <f>I1041</f>
        <v>0</v>
      </c>
      <c r="J1040" s="34">
        <f>J1041</f>
        <v>0</v>
      </c>
      <c r="K1040" s="6"/>
      <c r="L1040" s="6"/>
    </row>
    <row r="1041" spans="1:12" ht="31.2" hidden="1" outlineLevel="1">
      <c r="A1041" s="28"/>
      <c r="B1041" s="29" t="s">
        <v>91</v>
      </c>
      <c r="C1041" s="30">
        <v>929</v>
      </c>
      <c r="D1041" s="31">
        <v>11</v>
      </c>
      <c r="E1041" s="31">
        <v>1</v>
      </c>
      <c r="F1041" s="32" t="s">
        <v>313</v>
      </c>
      <c r="G1041" s="33">
        <v>600</v>
      </c>
      <c r="H1041" s="34">
        <f>2000-2000</f>
        <v>0</v>
      </c>
      <c r="I1041" s="34">
        <v>0</v>
      </c>
      <c r="J1041" s="34">
        <f>500-500</f>
        <v>0</v>
      </c>
      <c r="K1041" s="6"/>
      <c r="L1041" s="6"/>
    </row>
    <row r="1042" spans="1:12" hidden="1" outlineLevel="1">
      <c r="A1042" s="28"/>
      <c r="B1042" s="29" t="s">
        <v>314</v>
      </c>
      <c r="C1042" s="30">
        <v>929</v>
      </c>
      <c r="D1042" s="31">
        <v>11</v>
      </c>
      <c r="E1042" s="31">
        <v>1</v>
      </c>
      <c r="F1042" s="32" t="s">
        <v>315</v>
      </c>
      <c r="G1042" s="33"/>
      <c r="H1042" s="34">
        <f>H1043</f>
        <v>0</v>
      </c>
      <c r="I1042" s="34">
        <f>I1043</f>
        <v>0</v>
      </c>
      <c r="J1042" s="34">
        <f>J1043</f>
        <v>0</v>
      </c>
      <c r="K1042" s="6"/>
      <c r="L1042" s="6"/>
    </row>
    <row r="1043" spans="1:12" ht="31.2" hidden="1" outlineLevel="1">
      <c r="A1043" s="28"/>
      <c r="B1043" s="29" t="s">
        <v>91</v>
      </c>
      <c r="C1043" s="30">
        <v>929</v>
      </c>
      <c r="D1043" s="31">
        <v>11</v>
      </c>
      <c r="E1043" s="31">
        <v>1</v>
      </c>
      <c r="F1043" s="32" t="s">
        <v>315</v>
      </c>
      <c r="G1043" s="33">
        <v>600</v>
      </c>
      <c r="H1043" s="34">
        <v>0</v>
      </c>
      <c r="I1043" s="34">
        <f>9980-9980</f>
        <v>0</v>
      </c>
      <c r="J1043" s="34">
        <f>10500-10500</f>
        <v>0</v>
      </c>
      <c r="K1043" s="6"/>
      <c r="L1043" s="6"/>
    </row>
    <row r="1044" spans="1:12" collapsed="1">
      <c r="A1044" s="28"/>
      <c r="B1044" s="29" t="s">
        <v>374</v>
      </c>
      <c r="C1044" s="30">
        <v>929</v>
      </c>
      <c r="D1044" s="31">
        <v>11</v>
      </c>
      <c r="E1044" s="31">
        <v>1</v>
      </c>
      <c r="F1044" s="32" t="s">
        <v>375</v>
      </c>
      <c r="G1044" s="33"/>
      <c r="H1044" s="34">
        <f>H1045+H1049+H1081</f>
        <v>35393.300000000003</v>
      </c>
      <c r="I1044" s="34">
        <f>I1045+I1049+I1081</f>
        <v>32588.899999999998</v>
      </c>
      <c r="J1044" s="34">
        <f>J1045+J1049+J1081</f>
        <v>32649.8</v>
      </c>
      <c r="K1044" s="6"/>
      <c r="L1044" s="6"/>
    </row>
    <row r="1045" spans="1:12" ht="31.2" hidden="1" outlineLevel="1">
      <c r="A1045" s="28"/>
      <c r="B1045" s="29" t="s">
        <v>376</v>
      </c>
      <c r="C1045" s="30">
        <v>929</v>
      </c>
      <c r="D1045" s="31">
        <v>11</v>
      </c>
      <c r="E1045" s="31">
        <v>1</v>
      </c>
      <c r="F1045" s="32" t="s">
        <v>377</v>
      </c>
      <c r="G1045" s="33"/>
      <c r="H1045" s="34">
        <f>H1046</f>
        <v>0</v>
      </c>
      <c r="I1045" s="34">
        <f t="shared" ref="I1045:J1047" si="191">I1046</f>
        <v>0</v>
      </c>
      <c r="J1045" s="34">
        <f t="shared" si="191"/>
        <v>0</v>
      </c>
      <c r="K1045" s="6"/>
      <c r="L1045" s="6"/>
    </row>
    <row r="1046" spans="1:12" ht="31.2" hidden="1" outlineLevel="1">
      <c r="A1046" s="28"/>
      <c r="B1046" s="29" t="s">
        <v>919</v>
      </c>
      <c r="C1046" s="30">
        <v>929</v>
      </c>
      <c r="D1046" s="31">
        <v>11</v>
      </c>
      <c r="E1046" s="31">
        <v>1</v>
      </c>
      <c r="F1046" s="32" t="s">
        <v>379</v>
      </c>
      <c r="G1046" s="33"/>
      <c r="H1046" s="34">
        <f>H1047</f>
        <v>0</v>
      </c>
      <c r="I1046" s="34">
        <f t="shared" si="191"/>
        <v>0</v>
      </c>
      <c r="J1046" s="34">
        <f t="shared" si="191"/>
        <v>0</v>
      </c>
      <c r="K1046" s="6"/>
      <c r="L1046" s="6"/>
    </row>
    <row r="1047" spans="1:12" ht="93.6" hidden="1" outlineLevel="1">
      <c r="A1047" s="28"/>
      <c r="B1047" s="38" t="s">
        <v>382</v>
      </c>
      <c r="C1047" s="30">
        <v>929</v>
      </c>
      <c r="D1047" s="31">
        <v>11</v>
      </c>
      <c r="E1047" s="31">
        <v>1</v>
      </c>
      <c r="F1047" s="32" t="s">
        <v>383</v>
      </c>
      <c r="G1047" s="33"/>
      <c r="H1047" s="34">
        <f>H1048</f>
        <v>0</v>
      </c>
      <c r="I1047" s="34">
        <f t="shared" si="191"/>
        <v>0</v>
      </c>
      <c r="J1047" s="34">
        <f t="shared" si="191"/>
        <v>0</v>
      </c>
      <c r="K1047" s="6"/>
      <c r="L1047" s="6"/>
    </row>
    <row r="1048" spans="1:12" ht="31.2" hidden="1" outlineLevel="1">
      <c r="A1048" s="28"/>
      <c r="B1048" s="29" t="s">
        <v>91</v>
      </c>
      <c r="C1048" s="30">
        <v>929</v>
      </c>
      <c r="D1048" s="31">
        <v>11</v>
      </c>
      <c r="E1048" s="31">
        <v>1</v>
      </c>
      <c r="F1048" s="32" t="s">
        <v>383</v>
      </c>
      <c r="G1048" s="33">
        <v>600</v>
      </c>
      <c r="H1048" s="34">
        <v>0</v>
      </c>
      <c r="I1048" s="34">
        <v>0</v>
      </c>
      <c r="J1048" s="34">
        <v>0</v>
      </c>
      <c r="K1048" s="6"/>
      <c r="L1048" s="6"/>
    </row>
    <row r="1049" spans="1:12" ht="31.2" collapsed="1">
      <c r="A1049" s="28"/>
      <c r="B1049" s="29" t="s">
        <v>384</v>
      </c>
      <c r="C1049" s="30">
        <v>929</v>
      </c>
      <c r="D1049" s="31">
        <v>11</v>
      </c>
      <c r="E1049" s="31">
        <v>1</v>
      </c>
      <c r="F1049" s="32" t="s">
        <v>385</v>
      </c>
      <c r="G1049" s="33"/>
      <c r="H1049" s="34">
        <f>H1050+H1061+H1066+H1078</f>
        <v>35393.300000000003</v>
      </c>
      <c r="I1049" s="34">
        <f>I1050+I1061+I1066+I1078</f>
        <v>32588.899999999998</v>
      </c>
      <c r="J1049" s="34">
        <f>J1050+J1061+J1066+J1078</f>
        <v>32649.8</v>
      </c>
      <c r="K1049" s="6"/>
      <c r="L1049" s="6"/>
    </row>
    <row r="1050" spans="1:12" ht="31.2" hidden="1" outlineLevel="1">
      <c r="A1050" s="28"/>
      <c r="B1050" s="29" t="s">
        <v>386</v>
      </c>
      <c r="C1050" s="30">
        <v>929</v>
      </c>
      <c r="D1050" s="31">
        <v>11</v>
      </c>
      <c r="E1050" s="31">
        <v>1</v>
      </c>
      <c r="F1050" s="32" t="s">
        <v>387</v>
      </c>
      <c r="G1050" s="33"/>
      <c r="H1050" s="34">
        <f>H1051+H1055+H1059+H1053+H1057</f>
        <v>0</v>
      </c>
      <c r="I1050" s="34">
        <f>I1051+I1055+I1059+I1053+I1057</f>
        <v>0</v>
      </c>
      <c r="J1050" s="34">
        <f>J1051+J1055+J1059+J1053+J1057</f>
        <v>0</v>
      </c>
      <c r="K1050" s="6"/>
      <c r="L1050" s="6"/>
    </row>
    <row r="1051" spans="1:12" ht="31.2" hidden="1" outlineLevel="1">
      <c r="A1051" s="28"/>
      <c r="B1051" s="29" t="s">
        <v>190</v>
      </c>
      <c r="C1051" s="30">
        <v>929</v>
      </c>
      <c r="D1051" s="31">
        <v>11</v>
      </c>
      <c r="E1051" s="31">
        <v>1</v>
      </c>
      <c r="F1051" s="32" t="s">
        <v>388</v>
      </c>
      <c r="G1051" s="33"/>
      <c r="H1051" s="34">
        <f>H1052</f>
        <v>0</v>
      </c>
      <c r="I1051" s="34">
        <f>I1052</f>
        <v>0</v>
      </c>
      <c r="J1051" s="34">
        <f>J1052</f>
        <v>0</v>
      </c>
      <c r="K1051" s="6"/>
      <c r="L1051" s="6"/>
    </row>
    <row r="1052" spans="1:12" ht="31.2" hidden="1" outlineLevel="1">
      <c r="A1052" s="28"/>
      <c r="B1052" s="29" t="s">
        <v>91</v>
      </c>
      <c r="C1052" s="30">
        <v>929</v>
      </c>
      <c r="D1052" s="31">
        <v>11</v>
      </c>
      <c r="E1052" s="31">
        <v>1</v>
      </c>
      <c r="F1052" s="32" t="s">
        <v>388</v>
      </c>
      <c r="G1052" s="33">
        <v>600</v>
      </c>
      <c r="H1052" s="34">
        <v>0</v>
      </c>
      <c r="I1052" s="34">
        <v>0</v>
      </c>
      <c r="J1052" s="34">
        <v>0</v>
      </c>
      <c r="K1052" s="6"/>
      <c r="L1052" s="6"/>
    </row>
    <row r="1053" spans="1:12" ht="31.2" hidden="1" outlineLevel="1">
      <c r="A1053" s="28"/>
      <c r="B1053" s="29" t="s">
        <v>98</v>
      </c>
      <c r="C1053" s="30">
        <v>929</v>
      </c>
      <c r="D1053" s="31">
        <v>11</v>
      </c>
      <c r="E1053" s="31">
        <v>1</v>
      </c>
      <c r="F1053" s="32" t="s">
        <v>389</v>
      </c>
      <c r="G1053" s="33"/>
      <c r="H1053" s="34">
        <f>H1054</f>
        <v>0</v>
      </c>
      <c r="I1053" s="34">
        <v>0</v>
      </c>
      <c r="J1053" s="34">
        <v>0</v>
      </c>
      <c r="K1053" s="6"/>
      <c r="L1053" s="6"/>
    </row>
    <row r="1054" spans="1:12" ht="31.2" hidden="1" outlineLevel="1">
      <c r="A1054" s="28"/>
      <c r="B1054" s="29" t="s">
        <v>91</v>
      </c>
      <c r="C1054" s="30">
        <v>929</v>
      </c>
      <c r="D1054" s="31">
        <v>11</v>
      </c>
      <c r="E1054" s="31">
        <v>1</v>
      </c>
      <c r="F1054" s="32" t="s">
        <v>389</v>
      </c>
      <c r="G1054" s="33">
        <v>600</v>
      </c>
      <c r="H1054" s="34">
        <v>0</v>
      </c>
      <c r="I1054" s="34">
        <v>0</v>
      </c>
      <c r="J1054" s="34">
        <v>0</v>
      </c>
      <c r="K1054" s="6"/>
      <c r="L1054" s="6"/>
    </row>
    <row r="1055" spans="1:12" ht="46.8" hidden="1" outlineLevel="1">
      <c r="A1055" s="28"/>
      <c r="B1055" s="29" t="s">
        <v>390</v>
      </c>
      <c r="C1055" s="30">
        <v>929</v>
      </c>
      <c r="D1055" s="31">
        <v>11</v>
      </c>
      <c r="E1055" s="31">
        <v>1</v>
      </c>
      <c r="F1055" s="32" t="s">
        <v>391</v>
      </c>
      <c r="G1055" s="33"/>
      <c r="H1055" s="34">
        <f>H1056</f>
        <v>0</v>
      </c>
      <c r="I1055" s="34">
        <f>I1056</f>
        <v>0</v>
      </c>
      <c r="J1055" s="34">
        <f>J1056</f>
        <v>0</v>
      </c>
      <c r="K1055" s="6"/>
      <c r="L1055" s="6"/>
    </row>
    <row r="1056" spans="1:12" ht="31.2" hidden="1" outlineLevel="1">
      <c r="A1056" s="28"/>
      <c r="B1056" s="29" t="s">
        <v>91</v>
      </c>
      <c r="C1056" s="30">
        <v>929</v>
      </c>
      <c r="D1056" s="31">
        <v>11</v>
      </c>
      <c r="E1056" s="31">
        <v>1</v>
      </c>
      <c r="F1056" s="32" t="s">
        <v>391</v>
      </c>
      <c r="G1056" s="33">
        <v>600</v>
      </c>
      <c r="H1056" s="34">
        <v>0</v>
      </c>
      <c r="I1056" s="34">
        <v>0</v>
      </c>
      <c r="J1056" s="34">
        <v>0</v>
      </c>
      <c r="K1056" s="6"/>
      <c r="L1056" s="6"/>
    </row>
    <row r="1057" spans="1:12" ht="46.8" hidden="1" outlineLevel="1">
      <c r="A1057" s="28"/>
      <c r="B1057" s="29" t="s">
        <v>390</v>
      </c>
      <c r="C1057" s="30">
        <v>929</v>
      </c>
      <c r="D1057" s="31">
        <v>11</v>
      </c>
      <c r="E1057" s="31">
        <v>1</v>
      </c>
      <c r="F1057" s="32" t="s">
        <v>392</v>
      </c>
      <c r="G1057" s="33"/>
      <c r="H1057" s="34">
        <f>H1058</f>
        <v>0</v>
      </c>
      <c r="I1057" s="34">
        <f>I1058</f>
        <v>0</v>
      </c>
      <c r="J1057" s="34">
        <f>J1058</f>
        <v>0</v>
      </c>
      <c r="K1057" s="6"/>
      <c r="L1057" s="6"/>
    </row>
    <row r="1058" spans="1:12" ht="31.2" hidden="1" outlineLevel="1">
      <c r="A1058" s="28"/>
      <c r="B1058" s="29" t="s">
        <v>91</v>
      </c>
      <c r="C1058" s="30">
        <v>929</v>
      </c>
      <c r="D1058" s="31">
        <v>11</v>
      </c>
      <c r="E1058" s="31">
        <v>1</v>
      </c>
      <c r="F1058" s="32" t="s">
        <v>392</v>
      </c>
      <c r="G1058" s="33">
        <v>600</v>
      </c>
      <c r="H1058" s="34">
        <v>0</v>
      </c>
      <c r="I1058" s="34">
        <v>0</v>
      </c>
      <c r="J1058" s="34">
        <v>0</v>
      </c>
      <c r="K1058" s="6"/>
      <c r="L1058" s="6"/>
    </row>
    <row r="1059" spans="1:12" ht="93.6" hidden="1" outlineLevel="1">
      <c r="A1059" s="28"/>
      <c r="B1059" s="29" t="s">
        <v>398</v>
      </c>
      <c r="C1059" s="30">
        <v>929</v>
      </c>
      <c r="D1059" s="31">
        <v>11</v>
      </c>
      <c r="E1059" s="31">
        <v>1</v>
      </c>
      <c r="F1059" s="32" t="s">
        <v>399</v>
      </c>
      <c r="G1059" s="33"/>
      <c r="H1059" s="34">
        <f>H1060</f>
        <v>0</v>
      </c>
      <c r="I1059" s="34">
        <f>I1060</f>
        <v>0</v>
      </c>
      <c r="J1059" s="34">
        <f>J1060</f>
        <v>0</v>
      </c>
      <c r="K1059" s="6"/>
      <c r="L1059" s="6"/>
    </row>
    <row r="1060" spans="1:12" ht="31.2" hidden="1" outlineLevel="1">
      <c r="A1060" s="28"/>
      <c r="B1060" s="29" t="s">
        <v>91</v>
      </c>
      <c r="C1060" s="30">
        <v>929</v>
      </c>
      <c r="D1060" s="31">
        <v>11</v>
      </c>
      <c r="E1060" s="31">
        <v>1</v>
      </c>
      <c r="F1060" s="32" t="s">
        <v>399</v>
      </c>
      <c r="G1060" s="33">
        <v>600</v>
      </c>
      <c r="H1060" s="34">
        <v>0</v>
      </c>
      <c r="I1060" s="34">
        <v>0</v>
      </c>
      <c r="J1060" s="34">
        <v>0</v>
      </c>
      <c r="L1060" s="6"/>
    </row>
    <row r="1061" spans="1:12">
      <c r="A1061" s="46"/>
      <c r="B1061" s="29" t="s">
        <v>400</v>
      </c>
      <c r="C1061" s="30">
        <v>929</v>
      </c>
      <c r="D1061" s="31">
        <v>11</v>
      </c>
      <c r="E1061" s="31">
        <v>1</v>
      </c>
      <c r="F1061" s="32" t="s">
        <v>401</v>
      </c>
      <c r="G1061" s="33"/>
      <c r="H1061" s="34">
        <f>H1062+H1064</f>
        <v>19192</v>
      </c>
      <c r="I1061" s="34">
        <f>I1062+I1064</f>
        <v>17887.599999999999</v>
      </c>
      <c r="J1061" s="34">
        <f>J1062+J1064</f>
        <v>17948.5</v>
      </c>
      <c r="L1061" s="6"/>
    </row>
    <row r="1062" spans="1:12" ht="31.2">
      <c r="A1062" s="46"/>
      <c r="B1062" s="29" t="s">
        <v>190</v>
      </c>
      <c r="C1062" s="30">
        <v>929</v>
      </c>
      <c r="D1062" s="31">
        <v>11</v>
      </c>
      <c r="E1062" s="31">
        <v>1</v>
      </c>
      <c r="F1062" s="32" t="s">
        <v>402</v>
      </c>
      <c r="G1062" s="33"/>
      <c r="H1062" s="34">
        <f t="shared" ref="H1062:J1062" si="192">H1063</f>
        <v>18992</v>
      </c>
      <c r="I1062" s="34">
        <f t="shared" si="192"/>
        <v>17887.599999999999</v>
      </c>
      <c r="J1062" s="34">
        <f t="shared" si="192"/>
        <v>17948.5</v>
      </c>
      <c r="L1062" s="6"/>
    </row>
    <row r="1063" spans="1:12" ht="31.2">
      <c r="A1063" s="46"/>
      <c r="B1063" s="29" t="s">
        <v>91</v>
      </c>
      <c r="C1063" s="30">
        <v>929</v>
      </c>
      <c r="D1063" s="31">
        <v>11</v>
      </c>
      <c r="E1063" s="31">
        <v>1</v>
      </c>
      <c r="F1063" s="32" t="s">
        <v>402</v>
      </c>
      <c r="G1063" s="33">
        <v>600</v>
      </c>
      <c r="H1063" s="34">
        <f>17829+1163</f>
        <v>18992</v>
      </c>
      <c r="I1063" s="34">
        <v>17887.599999999999</v>
      </c>
      <c r="J1063" s="34">
        <v>17948.5</v>
      </c>
      <c r="L1063" s="6"/>
    </row>
    <row r="1064" spans="1:12">
      <c r="A1064" s="28"/>
      <c r="B1064" s="29" t="s">
        <v>107</v>
      </c>
      <c r="C1064" s="30">
        <v>929</v>
      </c>
      <c r="D1064" s="31">
        <v>11</v>
      </c>
      <c r="E1064" s="31">
        <v>1</v>
      </c>
      <c r="F1064" s="54" t="s">
        <v>403</v>
      </c>
      <c r="G1064" s="33"/>
      <c r="H1064" s="34">
        <f t="shared" ref="H1064:J1064" si="193">H1065</f>
        <v>200</v>
      </c>
      <c r="I1064" s="34">
        <f t="shared" si="193"/>
        <v>0</v>
      </c>
      <c r="J1064" s="34">
        <f t="shared" si="193"/>
        <v>0</v>
      </c>
      <c r="L1064" s="6"/>
    </row>
    <row r="1065" spans="1:12" ht="31.2">
      <c r="A1065" s="28"/>
      <c r="B1065" s="29" t="s">
        <v>91</v>
      </c>
      <c r="C1065" s="30">
        <v>929</v>
      </c>
      <c r="D1065" s="31">
        <v>11</v>
      </c>
      <c r="E1065" s="31">
        <v>1</v>
      </c>
      <c r="F1065" s="54" t="s">
        <v>403</v>
      </c>
      <c r="G1065" s="33">
        <v>600</v>
      </c>
      <c r="H1065" s="34">
        <v>200</v>
      </c>
      <c r="I1065" s="34">
        <v>0</v>
      </c>
      <c r="J1065" s="34">
        <v>0</v>
      </c>
      <c r="K1065" s="45"/>
      <c r="L1065" s="6"/>
    </row>
    <row r="1066" spans="1:12">
      <c r="A1066" s="46"/>
      <c r="B1066" s="29" t="s">
        <v>404</v>
      </c>
      <c r="C1066" s="30">
        <v>929</v>
      </c>
      <c r="D1066" s="31">
        <v>11</v>
      </c>
      <c r="E1066" s="31">
        <v>1</v>
      </c>
      <c r="F1066" s="32" t="s">
        <v>405</v>
      </c>
      <c r="G1066" s="33"/>
      <c r="H1066" s="34">
        <f>H1071+H1067+H1076</f>
        <v>16201.3</v>
      </c>
      <c r="I1066" s="34">
        <f>I1071+I1067+I1076</f>
        <v>14701.3</v>
      </c>
      <c r="J1066" s="34">
        <f>J1071+J1067+J1076</f>
        <v>14701.3</v>
      </c>
      <c r="L1066" s="6"/>
    </row>
    <row r="1067" spans="1:12" ht="31.2">
      <c r="A1067" s="46"/>
      <c r="B1067" s="29" t="s">
        <v>190</v>
      </c>
      <c r="C1067" s="30">
        <v>929</v>
      </c>
      <c r="D1067" s="31">
        <v>11</v>
      </c>
      <c r="E1067" s="31">
        <v>1</v>
      </c>
      <c r="F1067" s="32" t="s">
        <v>406</v>
      </c>
      <c r="G1067" s="33"/>
      <c r="H1067" s="34">
        <f>H1069+H1068+H1070</f>
        <v>12312.8</v>
      </c>
      <c r="I1067" s="34">
        <f t="shared" ref="I1067:J1067" si="194">I1069+I1068+I1070</f>
        <v>12312.8</v>
      </c>
      <c r="J1067" s="34">
        <f t="shared" si="194"/>
        <v>12312.8</v>
      </c>
      <c r="L1067" s="6"/>
    </row>
    <row r="1068" spans="1:12" ht="46.8">
      <c r="A1068" s="46"/>
      <c r="B1068" s="29" t="s">
        <v>116</v>
      </c>
      <c r="C1068" s="30">
        <v>929</v>
      </c>
      <c r="D1068" s="31">
        <v>11</v>
      </c>
      <c r="E1068" s="31">
        <v>1</v>
      </c>
      <c r="F1068" s="32" t="s">
        <v>406</v>
      </c>
      <c r="G1068" s="33">
        <v>100</v>
      </c>
      <c r="H1068" s="34">
        <v>12062.8</v>
      </c>
      <c r="I1068" s="34">
        <v>12062.8</v>
      </c>
      <c r="J1068" s="34">
        <v>12062.8</v>
      </c>
      <c r="L1068" s="6"/>
    </row>
    <row r="1069" spans="1:12" ht="31.2" collapsed="1">
      <c r="A1069" s="46"/>
      <c r="B1069" s="29" t="s">
        <v>104</v>
      </c>
      <c r="C1069" s="30">
        <v>929</v>
      </c>
      <c r="D1069" s="31">
        <v>11</v>
      </c>
      <c r="E1069" s="31">
        <v>1</v>
      </c>
      <c r="F1069" s="32" t="s">
        <v>406</v>
      </c>
      <c r="G1069" s="33">
        <v>200</v>
      </c>
      <c r="H1069" s="34">
        <v>250</v>
      </c>
      <c r="I1069" s="34">
        <v>250</v>
      </c>
      <c r="J1069" s="34">
        <v>250</v>
      </c>
      <c r="L1069" s="6"/>
    </row>
    <row r="1070" spans="1:12" hidden="1" outlineLevel="1">
      <c r="A1070" s="46"/>
      <c r="B1070" s="29" t="s">
        <v>194</v>
      </c>
      <c r="C1070" s="30">
        <v>929</v>
      </c>
      <c r="D1070" s="31">
        <v>11</v>
      </c>
      <c r="E1070" s="31">
        <v>1</v>
      </c>
      <c r="F1070" s="32" t="s">
        <v>406</v>
      </c>
      <c r="G1070" s="33">
        <v>800</v>
      </c>
      <c r="H1070" s="34">
        <v>0</v>
      </c>
      <c r="I1070" s="34">
        <v>0</v>
      </c>
      <c r="J1070" s="34">
        <v>0</v>
      </c>
      <c r="L1070" s="6"/>
    </row>
    <row r="1071" spans="1:12" ht="31.2">
      <c r="A1071" s="46"/>
      <c r="B1071" s="29" t="s">
        <v>408</v>
      </c>
      <c r="C1071" s="30">
        <v>929</v>
      </c>
      <c r="D1071" s="31">
        <v>11</v>
      </c>
      <c r="E1071" s="31">
        <v>1</v>
      </c>
      <c r="F1071" s="32" t="s">
        <v>409</v>
      </c>
      <c r="G1071" s="33"/>
      <c r="H1071" s="34">
        <f>H1075+H1072+H1073+H1074</f>
        <v>1850</v>
      </c>
      <c r="I1071" s="34">
        <f t="shared" ref="I1071:J1071" si="195">I1075+I1072+I1073+I1074</f>
        <v>350</v>
      </c>
      <c r="J1071" s="34">
        <f t="shared" si="195"/>
        <v>350</v>
      </c>
      <c r="L1071" s="6"/>
    </row>
    <row r="1072" spans="1:12" ht="46.8">
      <c r="A1072" s="46"/>
      <c r="B1072" s="29" t="s">
        <v>116</v>
      </c>
      <c r="C1072" s="30">
        <v>929</v>
      </c>
      <c r="D1072" s="31">
        <v>11</v>
      </c>
      <c r="E1072" s="31">
        <v>1</v>
      </c>
      <c r="F1072" s="32" t="s">
        <v>409</v>
      </c>
      <c r="G1072" s="33">
        <v>100</v>
      </c>
      <c r="H1072" s="34">
        <v>100</v>
      </c>
      <c r="I1072" s="34">
        <v>0</v>
      </c>
      <c r="J1072" s="34">
        <v>0</v>
      </c>
      <c r="L1072" s="6"/>
    </row>
    <row r="1073" spans="1:16" ht="31.2">
      <c r="A1073" s="46"/>
      <c r="B1073" s="29" t="s">
        <v>104</v>
      </c>
      <c r="C1073" s="30">
        <v>929</v>
      </c>
      <c r="D1073" s="31">
        <v>11</v>
      </c>
      <c r="E1073" s="31">
        <v>1</v>
      </c>
      <c r="F1073" s="32" t="s">
        <v>409</v>
      </c>
      <c r="G1073" s="33">
        <v>200</v>
      </c>
      <c r="H1073" s="34">
        <f>350+459-210+7.2</f>
        <v>606.20000000000005</v>
      </c>
      <c r="I1073" s="34">
        <v>350</v>
      </c>
      <c r="J1073" s="34">
        <v>350</v>
      </c>
      <c r="K1073" s="8">
        <f>-210+7.2</f>
        <v>-202.8</v>
      </c>
      <c r="P1073" s="6" t="s">
        <v>0</v>
      </c>
    </row>
    <row r="1074" spans="1:16">
      <c r="A1074" s="46"/>
      <c r="B1074" s="29" t="s">
        <v>113</v>
      </c>
      <c r="C1074" s="30">
        <v>929</v>
      </c>
      <c r="D1074" s="31">
        <v>11</v>
      </c>
      <c r="E1074" s="31">
        <v>1</v>
      </c>
      <c r="F1074" s="32" t="s">
        <v>409</v>
      </c>
      <c r="G1074" s="33">
        <v>300</v>
      </c>
      <c r="H1074" s="34">
        <f>941-7.2</f>
        <v>933.8</v>
      </c>
      <c r="I1074" s="34"/>
      <c r="J1074" s="34"/>
      <c r="K1074" s="8">
        <v>-7.2</v>
      </c>
    </row>
    <row r="1075" spans="1:16">
      <c r="A1075" s="46"/>
      <c r="B1075" s="29" t="s">
        <v>194</v>
      </c>
      <c r="C1075" s="30">
        <v>929</v>
      </c>
      <c r="D1075" s="31">
        <v>11</v>
      </c>
      <c r="E1075" s="31">
        <v>1</v>
      </c>
      <c r="F1075" s="32" t="s">
        <v>409</v>
      </c>
      <c r="G1075" s="33">
        <v>800</v>
      </c>
      <c r="H1075" s="34">
        <v>210</v>
      </c>
      <c r="I1075" s="34">
        <v>0</v>
      </c>
      <c r="J1075" s="34">
        <v>0</v>
      </c>
      <c r="K1075" s="6">
        <v>210</v>
      </c>
      <c r="L1075" s="6"/>
    </row>
    <row r="1076" spans="1:16" ht="31.2">
      <c r="A1076" s="46"/>
      <c r="B1076" s="29" t="s">
        <v>410</v>
      </c>
      <c r="C1076" s="30">
        <v>929</v>
      </c>
      <c r="D1076" s="31">
        <v>11</v>
      </c>
      <c r="E1076" s="31">
        <v>1</v>
      </c>
      <c r="F1076" s="32" t="s">
        <v>411</v>
      </c>
      <c r="G1076" s="33"/>
      <c r="H1076" s="34">
        <f>H1077</f>
        <v>2038.5</v>
      </c>
      <c r="I1076" s="34">
        <f>I1077</f>
        <v>2038.5</v>
      </c>
      <c r="J1076" s="34">
        <f>J1077</f>
        <v>2038.5</v>
      </c>
      <c r="K1076" s="6"/>
      <c r="L1076" s="6"/>
    </row>
    <row r="1077" spans="1:16" ht="46.8" collapsed="1">
      <c r="A1077" s="46"/>
      <c r="B1077" s="29" t="s">
        <v>116</v>
      </c>
      <c r="C1077" s="30">
        <v>929</v>
      </c>
      <c r="D1077" s="31">
        <v>11</v>
      </c>
      <c r="E1077" s="31">
        <v>1</v>
      </c>
      <c r="F1077" s="32" t="s">
        <v>411</v>
      </c>
      <c r="G1077" s="33">
        <v>100</v>
      </c>
      <c r="H1077" s="34">
        <v>2038.5</v>
      </c>
      <c r="I1077" s="34">
        <v>2038.5</v>
      </c>
      <c r="J1077" s="34">
        <v>2038.5</v>
      </c>
      <c r="K1077" s="6"/>
      <c r="L1077" s="6"/>
    </row>
    <row r="1078" spans="1:16" hidden="1" outlineLevel="1">
      <c r="A1078" s="46"/>
      <c r="B1078" s="29" t="s">
        <v>416</v>
      </c>
      <c r="C1078" s="30">
        <v>929</v>
      </c>
      <c r="D1078" s="31">
        <v>11</v>
      </c>
      <c r="E1078" s="31">
        <v>1</v>
      </c>
      <c r="F1078" s="32" t="s">
        <v>417</v>
      </c>
      <c r="G1078" s="33"/>
      <c r="H1078" s="34">
        <f t="shared" ref="H1078:J1079" si="196">H1079</f>
        <v>0</v>
      </c>
      <c r="I1078" s="34">
        <f t="shared" si="196"/>
        <v>0</v>
      </c>
      <c r="J1078" s="34">
        <f t="shared" si="196"/>
        <v>0</v>
      </c>
      <c r="K1078" s="6"/>
      <c r="L1078" s="6"/>
    </row>
    <row r="1079" spans="1:16" ht="31.2" hidden="1" outlineLevel="1">
      <c r="A1079" s="46"/>
      <c r="B1079" s="29" t="s">
        <v>418</v>
      </c>
      <c r="C1079" s="30">
        <v>929</v>
      </c>
      <c r="D1079" s="31">
        <v>11</v>
      </c>
      <c r="E1079" s="31">
        <v>1</v>
      </c>
      <c r="F1079" s="32" t="s">
        <v>419</v>
      </c>
      <c r="G1079" s="33"/>
      <c r="H1079" s="34">
        <f t="shared" si="196"/>
        <v>0</v>
      </c>
      <c r="I1079" s="34">
        <f t="shared" si="196"/>
        <v>0</v>
      </c>
      <c r="J1079" s="34">
        <f t="shared" si="196"/>
        <v>0</v>
      </c>
      <c r="K1079" s="6"/>
      <c r="L1079" s="6"/>
    </row>
    <row r="1080" spans="1:16" ht="31.2" hidden="1" outlineLevel="1">
      <c r="A1080" s="46"/>
      <c r="B1080" s="29" t="s">
        <v>91</v>
      </c>
      <c r="C1080" s="30">
        <v>929</v>
      </c>
      <c r="D1080" s="31">
        <v>11</v>
      </c>
      <c r="E1080" s="31">
        <v>1</v>
      </c>
      <c r="F1080" s="32" t="s">
        <v>419</v>
      </c>
      <c r="G1080" s="33">
        <v>600</v>
      </c>
      <c r="H1080" s="34">
        <v>0</v>
      </c>
      <c r="I1080" s="34">
        <v>0</v>
      </c>
      <c r="J1080" s="34">
        <v>0</v>
      </c>
      <c r="K1080" s="6"/>
      <c r="L1080" s="6"/>
    </row>
    <row r="1081" spans="1:16" ht="31.2" hidden="1" outlineLevel="1">
      <c r="A1081" s="46"/>
      <c r="B1081" s="29" t="s">
        <v>420</v>
      </c>
      <c r="C1081" s="30">
        <v>929</v>
      </c>
      <c r="D1081" s="31">
        <v>11</v>
      </c>
      <c r="E1081" s="31">
        <v>1</v>
      </c>
      <c r="F1081" s="32" t="s">
        <v>421</v>
      </c>
      <c r="G1081" s="33"/>
      <c r="H1081" s="34">
        <f>H1082+H1087</f>
        <v>0</v>
      </c>
      <c r="I1081" s="34">
        <f>I1082+I1087</f>
        <v>0</v>
      </c>
      <c r="J1081" s="34">
        <f>J1082+J1087</f>
        <v>0</v>
      </c>
      <c r="K1081" s="6"/>
      <c r="L1081" s="6"/>
    </row>
    <row r="1082" spans="1:16" hidden="1" outlineLevel="1">
      <c r="A1082" s="46"/>
      <c r="B1082" s="58" t="s">
        <v>422</v>
      </c>
      <c r="C1082" s="30">
        <v>929</v>
      </c>
      <c r="D1082" s="31">
        <v>11</v>
      </c>
      <c r="E1082" s="31">
        <v>1</v>
      </c>
      <c r="F1082" s="32" t="s">
        <v>423</v>
      </c>
      <c r="G1082" s="33"/>
      <c r="H1082" s="34">
        <f>H1083+H1085</f>
        <v>0</v>
      </c>
      <c r="I1082" s="34">
        <f>I1083+I1085</f>
        <v>0</v>
      </c>
      <c r="J1082" s="34">
        <f>J1083+J1085</f>
        <v>0</v>
      </c>
      <c r="K1082" s="6"/>
      <c r="L1082" s="6"/>
    </row>
    <row r="1083" spans="1:16" hidden="1" outlineLevel="1">
      <c r="A1083" s="46"/>
      <c r="B1083" s="29" t="s">
        <v>374</v>
      </c>
      <c r="C1083" s="30">
        <v>929</v>
      </c>
      <c r="D1083" s="31">
        <v>11</v>
      </c>
      <c r="E1083" s="31">
        <v>1</v>
      </c>
      <c r="F1083" s="32" t="s">
        <v>425</v>
      </c>
      <c r="G1083" s="33"/>
      <c r="H1083" s="34">
        <f>H1084</f>
        <v>0</v>
      </c>
      <c r="I1083" s="34">
        <f>I1084</f>
        <v>0</v>
      </c>
      <c r="J1083" s="34">
        <f>J1084</f>
        <v>0</v>
      </c>
      <c r="K1083" s="6"/>
      <c r="L1083" s="6"/>
    </row>
    <row r="1084" spans="1:16" ht="31.2" hidden="1" outlineLevel="1">
      <c r="A1084" s="46"/>
      <c r="B1084" s="29" t="s">
        <v>133</v>
      </c>
      <c r="C1084" s="30">
        <v>929</v>
      </c>
      <c r="D1084" s="31">
        <v>11</v>
      </c>
      <c r="E1084" s="31">
        <v>1</v>
      </c>
      <c r="F1084" s="32" t="s">
        <v>425</v>
      </c>
      <c r="G1084" s="33">
        <v>400</v>
      </c>
      <c r="H1084" s="34">
        <v>0</v>
      </c>
      <c r="I1084" s="34">
        <v>0</v>
      </c>
      <c r="J1084" s="34">
        <v>0</v>
      </c>
      <c r="K1084" s="6"/>
      <c r="L1084" s="6"/>
    </row>
    <row r="1085" spans="1:16" hidden="1" outlineLevel="1">
      <c r="A1085" s="46"/>
      <c r="B1085" s="29" t="s">
        <v>426</v>
      </c>
      <c r="C1085" s="30">
        <v>929</v>
      </c>
      <c r="D1085" s="31">
        <v>11</v>
      </c>
      <c r="E1085" s="31">
        <v>1</v>
      </c>
      <c r="F1085" s="32" t="s">
        <v>427</v>
      </c>
      <c r="G1085" s="33"/>
      <c r="H1085" s="34">
        <f>H1086</f>
        <v>0</v>
      </c>
      <c r="I1085" s="34">
        <f>I1086</f>
        <v>0</v>
      </c>
      <c r="J1085" s="34">
        <f>J1086</f>
        <v>0</v>
      </c>
      <c r="K1085" s="6"/>
      <c r="L1085" s="6"/>
    </row>
    <row r="1086" spans="1:16" ht="31.2" hidden="1" outlineLevel="1">
      <c r="A1086" s="46"/>
      <c r="B1086" s="29" t="s">
        <v>133</v>
      </c>
      <c r="C1086" s="30">
        <v>929</v>
      </c>
      <c r="D1086" s="31">
        <v>11</v>
      </c>
      <c r="E1086" s="31">
        <v>1</v>
      </c>
      <c r="F1086" s="32" t="s">
        <v>427</v>
      </c>
      <c r="G1086" s="33">
        <v>400</v>
      </c>
      <c r="H1086" s="34">
        <v>0</v>
      </c>
      <c r="I1086" s="34">
        <v>0</v>
      </c>
      <c r="J1086" s="34">
        <v>0</v>
      </c>
      <c r="K1086" s="6"/>
      <c r="L1086" s="6"/>
    </row>
    <row r="1087" spans="1:16" hidden="1" outlineLevel="1">
      <c r="A1087" s="28"/>
      <c r="B1087" s="29" t="s">
        <v>430</v>
      </c>
      <c r="C1087" s="30">
        <v>929</v>
      </c>
      <c r="D1087" s="31">
        <v>11</v>
      </c>
      <c r="E1087" s="31">
        <v>1</v>
      </c>
      <c r="F1087" s="32" t="s">
        <v>431</v>
      </c>
      <c r="G1087" s="33"/>
      <c r="H1087" s="34">
        <f>H1088</f>
        <v>0</v>
      </c>
      <c r="I1087" s="34">
        <f>I1088</f>
        <v>0</v>
      </c>
      <c r="J1087" s="34">
        <f>J1088</f>
        <v>0</v>
      </c>
      <c r="K1087" s="6"/>
      <c r="L1087" s="6"/>
    </row>
    <row r="1088" spans="1:16" ht="31.2" hidden="1" outlineLevel="1">
      <c r="A1088" s="28"/>
      <c r="B1088" s="29" t="s">
        <v>131</v>
      </c>
      <c r="C1088" s="30">
        <v>929</v>
      </c>
      <c r="D1088" s="31">
        <v>11</v>
      </c>
      <c r="E1088" s="31">
        <v>1</v>
      </c>
      <c r="F1088" s="32" t="s">
        <v>432</v>
      </c>
      <c r="G1088" s="33"/>
      <c r="H1088" s="34">
        <f>H1090+H1089</f>
        <v>0</v>
      </c>
      <c r="I1088" s="34">
        <f>I1090+I1089</f>
        <v>0</v>
      </c>
      <c r="J1088" s="34">
        <f>J1090+J1089</f>
        <v>0</v>
      </c>
      <c r="K1088" s="6"/>
      <c r="L1088" s="6"/>
    </row>
    <row r="1089" spans="1:16" ht="31.2" hidden="1" outlineLevel="1">
      <c r="A1089" s="28"/>
      <c r="B1089" s="29" t="s">
        <v>133</v>
      </c>
      <c r="C1089" s="30">
        <v>929</v>
      </c>
      <c r="D1089" s="31">
        <v>11</v>
      </c>
      <c r="E1089" s="31">
        <v>1</v>
      </c>
      <c r="F1089" s="32" t="s">
        <v>432</v>
      </c>
      <c r="G1089" s="33">
        <v>400</v>
      </c>
      <c r="H1089" s="34">
        <v>0</v>
      </c>
      <c r="I1089" s="34">
        <v>0</v>
      </c>
      <c r="J1089" s="34">
        <v>0</v>
      </c>
      <c r="K1089" s="6"/>
      <c r="L1089" s="6"/>
    </row>
    <row r="1090" spans="1:16" ht="31.2" hidden="1" outlineLevel="1">
      <c r="A1090" s="28"/>
      <c r="B1090" s="29" t="s">
        <v>91</v>
      </c>
      <c r="C1090" s="30">
        <v>929</v>
      </c>
      <c r="D1090" s="31">
        <v>11</v>
      </c>
      <c r="E1090" s="31">
        <v>1</v>
      </c>
      <c r="F1090" s="32" t="s">
        <v>432</v>
      </c>
      <c r="G1090" s="33">
        <v>600</v>
      </c>
      <c r="H1090" s="34">
        <v>0</v>
      </c>
      <c r="I1090" s="34">
        <v>0</v>
      </c>
      <c r="J1090" s="34">
        <v>0</v>
      </c>
      <c r="K1090" s="6"/>
      <c r="L1090" s="6"/>
    </row>
    <row r="1091" spans="1:16">
      <c r="A1091" s="46"/>
      <c r="B1091" s="29" t="s">
        <v>61</v>
      </c>
      <c r="C1091" s="30">
        <v>929</v>
      </c>
      <c r="D1091" s="31">
        <v>11</v>
      </c>
      <c r="E1091" s="31">
        <v>2</v>
      </c>
      <c r="F1091" s="32"/>
      <c r="G1091" s="33"/>
      <c r="H1091" s="34">
        <f>H1097+H1092</f>
        <v>5280</v>
      </c>
      <c r="I1091" s="34">
        <f>I1097+I1092</f>
        <v>4530</v>
      </c>
      <c r="J1091" s="34">
        <f>J1097+J1092</f>
        <v>4530</v>
      </c>
      <c r="K1091" s="6"/>
      <c r="L1091" s="6"/>
    </row>
    <row r="1092" spans="1:16">
      <c r="A1092" s="46"/>
      <c r="B1092" s="29" t="s">
        <v>899</v>
      </c>
      <c r="C1092" s="30">
        <v>929</v>
      </c>
      <c r="D1092" s="31">
        <v>11</v>
      </c>
      <c r="E1092" s="31">
        <v>2</v>
      </c>
      <c r="F1092" s="32" t="s">
        <v>256</v>
      </c>
      <c r="G1092" s="33"/>
      <c r="H1092" s="34">
        <f>H1093</f>
        <v>30</v>
      </c>
      <c r="I1092" s="34">
        <f t="shared" ref="I1092:J1095" si="197">I1093</f>
        <v>30</v>
      </c>
      <c r="J1092" s="34">
        <f t="shared" si="197"/>
        <v>30</v>
      </c>
      <c r="K1092" s="6"/>
      <c r="L1092" s="6"/>
    </row>
    <row r="1093" spans="1:16">
      <c r="A1093" s="46"/>
      <c r="B1093" s="29" t="s">
        <v>269</v>
      </c>
      <c r="C1093" s="30">
        <v>929</v>
      </c>
      <c r="D1093" s="31">
        <v>11</v>
      </c>
      <c r="E1093" s="31">
        <v>2</v>
      </c>
      <c r="F1093" s="32" t="s">
        <v>270</v>
      </c>
      <c r="G1093" s="33"/>
      <c r="H1093" s="34">
        <f>H1094</f>
        <v>30</v>
      </c>
      <c r="I1093" s="34">
        <f t="shared" si="197"/>
        <v>30</v>
      </c>
      <c r="J1093" s="34">
        <f t="shared" si="197"/>
        <v>30</v>
      </c>
      <c r="K1093" s="6"/>
      <c r="L1093" s="6"/>
    </row>
    <row r="1094" spans="1:16" ht="31.2">
      <c r="A1094" s="46"/>
      <c r="B1094" s="29" t="s">
        <v>271</v>
      </c>
      <c r="C1094" s="30">
        <v>929</v>
      </c>
      <c r="D1094" s="31">
        <v>11</v>
      </c>
      <c r="E1094" s="31">
        <v>2</v>
      </c>
      <c r="F1094" s="32" t="s">
        <v>272</v>
      </c>
      <c r="G1094" s="33"/>
      <c r="H1094" s="34">
        <f>H1095</f>
        <v>30</v>
      </c>
      <c r="I1094" s="34">
        <f t="shared" si="197"/>
        <v>30</v>
      </c>
      <c r="J1094" s="34">
        <f t="shared" si="197"/>
        <v>30</v>
      </c>
      <c r="K1094" s="6"/>
      <c r="L1094" s="6"/>
    </row>
    <row r="1095" spans="1:16" ht="31.2">
      <c r="A1095" s="46"/>
      <c r="B1095" s="29" t="s">
        <v>273</v>
      </c>
      <c r="C1095" s="30">
        <v>929</v>
      </c>
      <c r="D1095" s="31">
        <v>11</v>
      </c>
      <c r="E1095" s="31">
        <v>2</v>
      </c>
      <c r="F1095" s="32" t="s">
        <v>274</v>
      </c>
      <c r="G1095" s="33"/>
      <c r="H1095" s="34">
        <f>H1096</f>
        <v>30</v>
      </c>
      <c r="I1095" s="34">
        <f t="shared" si="197"/>
        <v>30</v>
      </c>
      <c r="J1095" s="34">
        <f t="shared" si="197"/>
        <v>30</v>
      </c>
      <c r="K1095" s="6"/>
      <c r="L1095" s="6"/>
    </row>
    <row r="1096" spans="1:16" ht="31.2">
      <c r="A1096" s="46"/>
      <c r="B1096" s="29" t="s">
        <v>104</v>
      </c>
      <c r="C1096" s="30">
        <v>929</v>
      </c>
      <c r="D1096" s="31">
        <v>11</v>
      </c>
      <c r="E1096" s="31">
        <v>2</v>
      </c>
      <c r="F1096" s="32" t="s">
        <v>274</v>
      </c>
      <c r="G1096" s="33">
        <v>200</v>
      </c>
      <c r="H1096" s="34">
        <v>30</v>
      </c>
      <c r="I1096" s="34">
        <v>30</v>
      </c>
      <c r="J1096" s="34">
        <v>30</v>
      </c>
      <c r="K1096" s="6"/>
      <c r="L1096" s="6"/>
    </row>
    <row r="1097" spans="1:16">
      <c r="A1097" s="46"/>
      <c r="B1097" s="29" t="s">
        <v>374</v>
      </c>
      <c r="C1097" s="30">
        <v>929</v>
      </c>
      <c r="D1097" s="31">
        <v>11</v>
      </c>
      <c r="E1097" s="31">
        <v>2</v>
      </c>
      <c r="F1097" s="32" t="s">
        <v>375</v>
      </c>
      <c r="G1097" s="33"/>
      <c r="H1097" s="34">
        <f>H1098</f>
        <v>5250</v>
      </c>
      <c r="I1097" s="34">
        <f t="shared" ref="I1097:J1099" si="198">I1098</f>
        <v>4500</v>
      </c>
      <c r="J1097" s="34">
        <f t="shared" si="198"/>
        <v>4500</v>
      </c>
      <c r="K1097" s="6"/>
      <c r="L1097" s="6"/>
    </row>
    <row r="1098" spans="1:16" ht="31.2">
      <c r="A1098" s="46"/>
      <c r="B1098" s="29" t="s">
        <v>376</v>
      </c>
      <c r="C1098" s="30">
        <v>929</v>
      </c>
      <c r="D1098" s="31">
        <v>11</v>
      </c>
      <c r="E1098" s="31">
        <v>2</v>
      </c>
      <c r="F1098" s="32" t="s">
        <v>377</v>
      </c>
      <c r="G1098" s="33"/>
      <c r="H1098" s="34">
        <f>H1099</f>
        <v>5250</v>
      </c>
      <c r="I1098" s="34">
        <f t="shared" si="198"/>
        <v>4500</v>
      </c>
      <c r="J1098" s="34">
        <f t="shared" si="198"/>
        <v>4500</v>
      </c>
      <c r="K1098" s="6"/>
      <c r="L1098" s="6"/>
    </row>
    <row r="1099" spans="1:16" ht="31.2">
      <c r="A1099" s="46"/>
      <c r="B1099" s="29" t="s">
        <v>919</v>
      </c>
      <c r="C1099" s="30">
        <v>929</v>
      </c>
      <c r="D1099" s="31">
        <v>11</v>
      </c>
      <c r="E1099" s="31">
        <v>2</v>
      </c>
      <c r="F1099" s="32" t="s">
        <v>379</v>
      </c>
      <c r="G1099" s="33"/>
      <c r="H1099" s="34">
        <f>H1100</f>
        <v>5250</v>
      </c>
      <c r="I1099" s="34">
        <f t="shared" si="198"/>
        <v>4500</v>
      </c>
      <c r="J1099" s="34">
        <f t="shared" si="198"/>
        <v>4500</v>
      </c>
      <c r="K1099" s="6"/>
      <c r="L1099" s="6"/>
    </row>
    <row r="1100" spans="1:16" ht="31.2">
      <c r="A1100" s="46"/>
      <c r="B1100" s="29" t="s">
        <v>380</v>
      </c>
      <c r="C1100" s="30">
        <v>929</v>
      </c>
      <c r="D1100" s="31">
        <v>11</v>
      </c>
      <c r="E1100" s="31">
        <v>2</v>
      </c>
      <c r="F1100" s="32" t="s">
        <v>381</v>
      </c>
      <c r="G1100" s="33"/>
      <c r="H1100" s="34">
        <f>H1101+H1102+H1103</f>
        <v>5250</v>
      </c>
      <c r="I1100" s="34">
        <f>I1101+I1102+I1103</f>
        <v>4500</v>
      </c>
      <c r="J1100" s="34">
        <f>J1101+J1102+J1103</f>
        <v>4500</v>
      </c>
      <c r="K1100" s="6"/>
      <c r="L1100" s="6"/>
    </row>
    <row r="1101" spans="1:16" ht="46.8">
      <c r="A1101" s="46"/>
      <c r="B1101" s="29" t="s">
        <v>116</v>
      </c>
      <c r="C1101" s="30">
        <v>929</v>
      </c>
      <c r="D1101" s="31">
        <v>11</v>
      </c>
      <c r="E1101" s="31">
        <v>2</v>
      </c>
      <c r="F1101" s="32" t="s">
        <v>381</v>
      </c>
      <c r="G1101" s="33">
        <v>100</v>
      </c>
      <c r="H1101" s="34">
        <f>2500+1250-500</f>
        <v>3250</v>
      </c>
      <c r="I1101" s="34">
        <v>2500</v>
      </c>
      <c r="J1101" s="34">
        <v>2500</v>
      </c>
      <c r="K1101" s="6"/>
      <c r="L1101" s="6"/>
    </row>
    <row r="1102" spans="1:16" ht="31.2">
      <c r="A1102" s="46"/>
      <c r="B1102" s="29" t="s">
        <v>104</v>
      </c>
      <c r="C1102" s="30">
        <v>929</v>
      </c>
      <c r="D1102" s="31">
        <v>11</v>
      </c>
      <c r="E1102" s="31">
        <v>2</v>
      </c>
      <c r="F1102" s="32" t="s">
        <v>381</v>
      </c>
      <c r="G1102" s="33">
        <v>200</v>
      </c>
      <c r="H1102" s="34">
        <v>650</v>
      </c>
      <c r="I1102" s="34">
        <v>650</v>
      </c>
      <c r="J1102" s="34">
        <v>650</v>
      </c>
      <c r="P1102" s="6" t="s">
        <v>0</v>
      </c>
    </row>
    <row r="1103" spans="1:16">
      <c r="A1103" s="46"/>
      <c r="B1103" s="29" t="s">
        <v>113</v>
      </c>
      <c r="C1103" s="30">
        <v>929</v>
      </c>
      <c r="D1103" s="31">
        <v>11</v>
      </c>
      <c r="E1103" s="31">
        <v>2</v>
      </c>
      <c r="F1103" s="32" t="s">
        <v>381</v>
      </c>
      <c r="G1103" s="33">
        <v>300</v>
      </c>
      <c r="H1103" s="34">
        <f>1350+1000-1000</f>
        <v>1350</v>
      </c>
      <c r="I1103" s="34">
        <v>1350</v>
      </c>
      <c r="J1103" s="34">
        <v>1350</v>
      </c>
      <c r="P1103" s="6" t="s">
        <v>0</v>
      </c>
    </row>
    <row r="1104" spans="1:16" collapsed="1">
      <c r="A1104" s="46"/>
      <c r="B1104" s="29" t="s">
        <v>62</v>
      </c>
      <c r="C1104" s="30">
        <v>929</v>
      </c>
      <c r="D1104" s="31">
        <v>11</v>
      </c>
      <c r="E1104" s="31">
        <v>3</v>
      </c>
      <c r="F1104" s="32"/>
      <c r="G1104" s="33"/>
      <c r="H1104" s="34">
        <f>H1110+H1117+H1105</f>
        <v>275383.7</v>
      </c>
      <c r="I1104" s="34">
        <f t="shared" ref="I1104:J1104" si="199">I1110+I1117+I1105</f>
        <v>232903.09999999998</v>
      </c>
      <c r="J1104" s="34">
        <f t="shared" si="199"/>
        <v>171762.3</v>
      </c>
    </row>
    <row r="1105" spans="1:12" hidden="1" outlineLevel="1">
      <c r="A1105" s="46"/>
      <c r="B1105" s="29" t="s">
        <v>248</v>
      </c>
      <c r="C1105" s="30">
        <v>929</v>
      </c>
      <c r="D1105" s="31">
        <v>11</v>
      </c>
      <c r="E1105" s="31">
        <v>3</v>
      </c>
      <c r="F1105" s="32" t="s">
        <v>249</v>
      </c>
      <c r="G1105" s="33"/>
      <c r="H1105" s="34">
        <f>H1106</f>
        <v>0</v>
      </c>
      <c r="I1105" s="34">
        <f t="shared" ref="I1105:J1108" si="200">I1106</f>
        <v>0</v>
      </c>
      <c r="J1105" s="34">
        <f t="shared" si="200"/>
        <v>0</v>
      </c>
    </row>
    <row r="1106" spans="1:12" hidden="1" outlineLevel="1">
      <c r="A1106" s="46"/>
      <c r="B1106" s="29" t="s">
        <v>250</v>
      </c>
      <c r="C1106" s="30">
        <v>929</v>
      </c>
      <c r="D1106" s="31">
        <v>11</v>
      </c>
      <c r="E1106" s="31">
        <v>3</v>
      </c>
      <c r="F1106" s="32" t="s">
        <v>251</v>
      </c>
      <c r="G1106" s="33"/>
      <c r="H1106" s="34">
        <f>H1107</f>
        <v>0</v>
      </c>
      <c r="I1106" s="34">
        <f t="shared" si="200"/>
        <v>0</v>
      </c>
      <c r="J1106" s="34">
        <f t="shared" si="200"/>
        <v>0</v>
      </c>
    </row>
    <row r="1107" spans="1:12" ht="46.8" hidden="1" outlineLevel="1">
      <c r="A1107" s="46"/>
      <c r="B1107" s="29" t="s">
        <v>912</v>
      </c>
      <c r="C1107" s="30">
        <v>929</v>
      </c>
      <c r="D1107" s="31">
        <v>11</v>
      </c>
      <c r="E1107" s="31">
        <v>3</v>
      </c>
      <c r="F1107" s="32" t="s">
        <v>253</v>
      </c>
      <c r="G1107" s="33"/>
      <c r="H1107" s="34">
        <f>H1108</f>
        <v>0</v>
      </c>
      <c r="I1107" s="34">
        <f t="shared" si="200"/>
        <v>0</v>
      </c>
      <c r="J1107" s="34">
        <f t="shared" si="200"/>
        <v>0</v>
      </c>
      <c r="L1107" s="6"/>
    </row>
    <row r="1108" spans="1:12" hidden="1" outlineLevel="1">
      <c r="A1108" s="46"/>
      <c r="B1108" s="29" t="s">
        <v>92</v>
      </c>
      <c r="C1108" s="30">
        <v>929</v>
      </c>
      <c r="D1108" s="31">
        <v>11</v>
      </c>
      <c r="E1108" s="31">
        <v>3</v>
      </c>
      <c r="F1108" s="32" t="s">
        <v>913</v>
      </c>
      <c r="G1108" s="33"/>
      <c r="H1108" s="34">
        <f>H1109</f>
        <v>0</v>
      </c>
      <c r="I1108" s="34">
        <f t="shared" si="200"/>
        <v>0</v>
      </c>
      <c r="J1108" s="34">
        <f t="shared" si="200"/>
        <v>0</v>
      </c>
      <c r="L1108" s="6"/>
    </row>
    <row r="1109" spans="1:12" ht="31.2" hidden="1" outlineLevel="1">
      <c r="A1109" s="46"/>
      <c r="B1109" s="29" t="s">
        <v>91</v>
      </c>
      <c r="C1109" s="30">
        <v>929</v>
      </c>
      <c r="D1109" s="31">
        <v>11</v>
      </c>
      <c r="E1109" s="31">
        <v>3</v>
      </c>
      <c r="F1109" s="32" t="s">
        <v>913</v>
      </c>
      <c r="G1109" s="33">
        <v>600</v>
      </c>
      <c r="H1109" s="34">
        <v>0</v>
      </c>
      <c r="I1109" s="34">
        <v>0</v>
      </c>
      <c r="J1109" s="34">
        <v>0</v>
      </c>
      <c r="L1109" s="6"/>
    </row>
    <row r="1110" spans="1:12" ht="46.8" hidden="1" outlineLevel="1">
      <c r="A1110" s="46"/>
      <c r="B1110" s="29" t="s">
        <v>939</v>
      </c>
      <c r="C1110" s="30">
        <v>929</v>
      </c>
      <c r="D1110" s="31">
        <v>11</v>
      </c>
      <c r="E1110" s="31">
        <v>3</v>
      </c>
      <c r="F1110" s="32" t="s">
        <v>308</v>
      </c>
      <c r="G1110" s="33"/>
      <c r="H1110" s="34">
        <f t="shared" ref="H1110:J1111" si="201">H1111</f>
        <v>0</v>
      </c>
      <c r="I1110" s="34">
        <f t="shared" si="201"/>
        <v>0</v>
      </c>
      <c r="J1110" s="34">
        <f t="shared" si="201"/>
        <v>0</v>
      </c>
      <c r="L1110" s="6"/>
    </row>
    <row r="1111" spans="1:12" ht="46.8" hidden="1" outlineLevel="1">
      <c r="A1111" s="46"/>
      <c r="B1111" s="29" t="s">
        <v>940</v>
      </c>
      <c r="C1111" s="30">
        <v>929</v>
      </c>
      <c r="D1111" s="31">
        <v>11</v>
      </c>
      <c r="E1111" s="31">
        <v>3</v>
      </c>
      <c r="F1111" s="32" t="s">
        <v>309</v>
      </c>
      <c r="G1111" s="33"/>
      <c r="H1111" s="34">
        <f t="shared" si="201"/>
        <v>0</v>
      </c>
      <c r="I1111" s="34">
        <f t="shared" si="201"/>
        <v>0</v>
      </c>
      <c r="J1111" s="34">
        <f t="shared" si="201"/>
        <v>0</v>
      </c>
      <c r="L1111" s="6"/>
    </row>
    <row r="1112" spans="1:12" ht="46.8" hidden="1" outlineLevel="1">
      <c r="A1112" s="46"/>
      <c r="B1112" s="29" t="s">
        <v>856</v>
      </c>
      <c r="C1112" s="30">
        <v>929</v>
      </c>
      <c r="D1112" s="31">
        <v>11</v>
      </c>
      <c r="E1112" s="31">
        <v>3</v>
      </c>
      <c r="F1112" s="32" t="s">
        <v>311</v>
      </c>
      <c r="G1112" s="33"/>
      <c r="H1112" s="34">
        <f>H1113+H1115</f>
        <v>0</v>
      </c>
      <c r="I1112" s="34">
        <f>I1113+I1115</f>
        <v>0</v>
      </c>
      <c r="J1112" s="34">
        <f>J1113+J1115</f>
        <v>0</v>
      </c>
      <c r="L1112" s="6"/>
    </row>
    <row r="1113" spans="1:12" hidden="1" outlineLevel="1">
      <c r="A1113" s="46"/>
      <c r="B1113" s="29" t="s">
        <v>312</v>
      </c>
      <c r="C1113" s="30">
        <v>929</v>
      </c>
      <c r="D1113" s="31">
        <v>11</v>
      </c>
      <c r="E1113" s="31">
        <v>3</v>
      </c>
      <c r="F1113" s="32" t="s">
        <v>313</v>
      </c>
      <c r="G1113" s="33"/>
      <c r="H1113" s="34">
        <f>H1114</f>
        <v>0</v>
      </c>
      <c r="I1113" s="34">
        <f>I1114</f>
        <v>0</v>
      </c>
      <c r="J1113" s="34">
        <f>J1114</f>
        <v>0</v>
      </c>
      <c r="L1113" s="6"/>
    </row>
    <row r="1114" spans="1:12" ht="31.2" hidden="1" outlineLevel="1">
      <c r="A1114" s="46"/>
      <c r="B1114" s="29" t="s">
        <v>91</v>
      </c>
      <c r="C1114" s="30">
        <v>929</v>
      </c>
      <c r="D1114" s="31">
        <v>11</v>
      </c>
      <c r="E1114" s="31">
        <v>3</v>
      </c>
      <c r="F1114" s="32" t="s">
        <v>313</v>
      </c>
      <c r="G1114" s="33">
        <v>600</v>
      </c>
      <c r="H1114" s="34">
        <v>0</v>
      </c>
      <c r="I1114" s="34">
        <v>0</v>
      </c>
      <c r="J1114" s="34">
        <v>0</v>
      </c>
      <c r="L1114" s="6"/>
    </row>
    <row r="1115" spans="1:12" hidden="1" outlineLevel="1">
      <c r="A1115" s="46"/>
      <c r="B1115" s="29" t="s">
        <v>314</v>
      </c>
      <c r="C1115" s="30">
        <v>929</v>
      </c>
      <c r="D1115" s="31">
        <v>11</v>
      </c>
      <c r="E1115" s="31">
        <v>3</v>
      </c>
      <c r="F1115" s="32" t="s">
        <v>315</v>
      </c>
      <c r="G1115" s="33"/>
      <c r="H1115" s="34">
        <f>H1116</f>
        <v>0</v>
      </c>
      <c r="I1115" s="34">
        <f>I1116</f>
        <v>0</v>
      </c>
      <c r="J1115" s="34">
        <f>J1116</f>
        <v>0</v>
      </c>
      <c r="L1115" s="6"/>
    </row>
    <row r="1116" spans="1:12" ht="31.2" hidden="1" outlineLevel="1">
      <c r="A1116" s="46"/>
      <c r="B1116" s="29" t="s">
        <v>91</v>
      </c>
      <c r="C1116" s="30">
        <v>929</v>
      </c>
      <c r="D1116" s="31">
        <v>11</v>
      </c>
      <c r="E1116" s="31">
        <v>3</v>
      </c>
      <c r="F1116" s="32" t="s">
        <v>315</v>
      </c>
      <c r="G1116" s="33">
        <v>600</v>
      </c>
      <c r="H1116" s="34">
        <f>7740-7740</f>
        <v>0</v>
      </c>
      <c r="I1116" s="34">
        <v>0</v>
      </c>
      <c r="J1116" s="34">
        <v>0</v>
      </c>
      <c r="L1116" s="6"/>
    </row>
    <row r="1117" spans="1:12">
      <c r="A1117" s="46"/>
      <c r="B1117" s="29" t="s">
        <v>920</v>
      </c>
      <c r="C1117" s="30">
        <v>929</v>
      </c>
      <c r="D1117" s="31">
        <v>11</v>
      </c>
      <c r="E1117" s="31">
        <v>3</v>
      </c>
      <c r="F1117" s="32" t="s">
        <v>375</v>
      </c>
      <c r="G1117" s="33"/>
      <c r="H1117" s="34">
        <f>H1118+H1122+H1145</f>
        <v>275383.7</v>
      </c>
      <c r="I1117" s="34">
        <f>I1118+I1122+I1145</f>
        <v>232903.09999999998</v>
      </c>
      <c r="J1117" s="34">
        <f>J1118+J1122+J1145</f>
        <v>171762.3</v>
      </c>
      <c r="L1117" s="6"/>
    </row>
    <row r="1118" spans="1:12" ht="31.2">
      <c r="A1118" s="46"/>
      <c r="B1118" s="29" t="s">
        <v>376</v>
      </c>
      <c r="C1118" s="30">
        <v>929</v>
      </c>
      <c r="D1118" s="31">
        <v>11</v>
      </c>
      <c r="E1118" s="31">
        <v>3</v>
      </c>
      <c r="F1118" s="32" t="s">
        <v>377</v>
      </c>
      <c r="G1118" s="33"/>
      <c r="H1118" s="34">
        <f t="shared" ref="H1118:J1120" si="202">H1119</f>
        <v>343.8</v>
      </c>
      <c r="I1118" s="34">
        <f t="shared" si="202"/>
        <v>343.8</v>
      </c>
      <c r="J1118" s="34">
        <f t="shared" si="202"/>
        <v>343.8</v>
      </c>
      <c r="L1118" s="6"/>
    </row>
    <row r="1119" spans="1:12" ht="31.2">
      <c r="A1119" s="46"/>
      <c r="B1119" s="29" t="s">
        <v>378</v>
      </c>
      <c r="C1119" s="30">
        <v>929</v>
      </c>
      <c r="D1119" s="31">
        <v>11</v>
      </c>
      <c r="E1119" s="31">
        <v>3</v>
      </c>
      <c r="F1119" s="32" t="s">
        <v>379</v>
      </c>
      <c r="G1119" s="33"/>
      <c r="H1119" s="34">
        <f t="shared" si="202"/>
        <v>343.8</v>
      </c>
      <c r="I1119" s="34">
        <f t="shared" si="202"/>
        <v>343.8</v>
      </c>
      <c r="J1119" s="34">
        <f t="shared" si="202"/>
        <v>343.8</v>
      </c>
      <c r="L1119" s="6"/>
    </row>
    <row r="1120" spans="1:12" ht="93.6">
      <c r="A1120" s="46"/>
      <c r="B1120" s="29" t="s">
        <v>921</v>
      </c>
      <c r="C1120" s="30">
        <v>929</v>
      </c>
      <c r="D1120" s="31">
        <v>11</v>
      </c>
      <c r="E1120" s="31">
        <v>3</v>
      </c>
      <c r="F1120" s="32" t="s">
        <v>383</v>
      </c>
      <c r="G1120" s="33"/>
      <c r="H1120" s="34">
        <f t="shared" si="202"/>
        <v>343.8</v>
      </c>
      <c r="I1120" s="34">
        <f t="shared" si="202"/>
        <v>343.8</v>
      </c>
      <c r="J1120" s="34">
        <f t="shared" si="202"/>
        <v>343.8</v>
      </c>
      <c r="L1120" s="6"/>
    </row>
    <row r="1121" spans="1:12" ht="31.2">
      <c r="A1121" s="46"/>
      <c r="B1121" s="29" t="s">
        <v>91</v>
      </c>
      <c r="C1121" s="30">
        <v>929</v>
      </c>
      <c r="D1121" s="31">
        <v>11</v>
      </c>
      <c r="E1121" s="31">
        <v>3</v>
      </c>
      <c r="F1121" s="32" t="s">
        <v>383</v>
      </c>
      <c r="G1121" s="33">
        <v>600</v>
      </c>
      <c r="H1121" s="34">
        <v>343.8</v>
      </c>
      <c r="I1121" s="34">
        <v>343.8</v>
      </c>
      <c r="J1121" s="34">
        <v>343.8</v>
      </c>
      <c r="L1121" s="6"/>
    </row>
    <row r="1122" spans="1:12" ht="31.2">
      <c r="A1122" s="46"/>
      <c r="B1122" s="29" t="s">
        <v>384</v>
      </c>
      <c r="C1122" s="30">
        <v>929</v>
      </c>
      <c r="D1122" s="31">
        <v>11</v>
      </c>
      <c r="E1122" s="31">
        <v>3</v>
      </c>
      <c r="F1122" s="32" t="s">
        <v>385</v>
      </c>
      <c r="G1122" s="33"/>
      <c r="H1122" s="34">
        <f>H1123+H1142</f>
        <v>275039.90000000002</v>
      </c>
      <c r="I1122" s="34">
        <f>I1123+I1142</f>
        <v>232559.3</v>
      </c>
      <c r="J1122" s="34">
        <f>J1123+J1142</f>
        <v>148260.6</v>
      </c>
      <c r="L1122" s="6"/>
    </row>
    <row r="1123" spans="1:12" ht="31.2">
      <c r="A1123" s="46"/>
      <c r="B1123" s="29" t="s">
        <v>386</v>
      </c>
      <c r="C1123" s="30">
        <v>929</v>
      </c>
      <c r="D1123" s="31">
        <v>11</v>
      </c>
      <c r="E1123" s="31">
        <v>3</v>
      </c>
      <c r="F1123" s="32" t="s">
        <v>387</v>
      </c>
      <c r="G1123" s="33"/>
      <c r="H1123" s="34">
        <f>H1124+H1140+H1136+H1134+H1138+H1126+H1128+H1130+H1132</f>
        <v>275039.90000000002</v>
      </c>
      <c r="I1123" s="34">
        <f>I1124+I1140+I1136+I1134+I1138+I1126+I1128+I1130+I1132</f>
        <v>232559.3</v>
      </c>
      <c r="J1123" s="34">
        <f>J1124+J1140+J1136+J1134+J1138+J1126+J1128+J1130+J1132</f>
        <v>148260.6</v>
      </c>
      <c r="L1123" s="6"/>
    </row>
    <row r="1124" spans="1:12" ht="31.2">
      <c r="A1124" s="46"/>
      <c r="B1124" s="29" t="s">
        <v>190</v>
      </c>
      <c r="C1124" s="30">
        <v>929</v>
      </c>
      <c r="D1124" s="31">
        <v>11</v>
      </c>
      <c r="E1124" s="31">
        <v>3</v>
      </c>
      <c r="F1124" s="32" t="s">
        <v>388</v>
      </c>
      <c r="G1124" s="33"/>
      <c r="H1124" s="34">
        <f>H1125</f>
        <v>164296.30000000002</v>
      </c>
      <c r="I1124" s="34">
        <f>I1125</f>
        <v>146097.60000000001</v>
      </c>
      <c r="J1124" s="34">
        <f>J1125</f>
        <v>146160.9</v>
      </c>
      <c r="L1124" s="6"/>
    </row>
    <row r="1125" spans="1:12" ht="31.2">
      <c r="A1125" s="46"/>
      <c r="B1125" s="29" t="s">
        <v>91</v>
      </c>
      <c r="C1125" s="30">
        <v>929</v>
      </c>
      <c r="D1125" s="31">
        <v>11</v>
      </c>
      <c r="E1125" s="31">
        <v>3</v>
      </c>
      <c r="F1125" s="32" t="s">
        <v>388</v>
      </c>
      <c r="G1125" s="33">
        <v>600</v>
      </c>
      <c r="H1125" s="34">
        <f>146837.1+14910.5+2548.7</f>
        <v>164296.30000000002</v>
      </c>
      <c r="I1125" s="34">
        <v>146097.60000000001</v>
      </c>
      <c r="J1125" s="34">
        <v>146160.9</v>
      </c>
      <c r="K1125" s="45"/>
      <c r="L1125" s="6"/>
    </row>
    <row r="1126" spans="1:12">
      <c r="A1126" s="46"/>
      <c r="B1126" s="29" t="s">
        <v>89</v>
      </c>
      <c r="C1126" s="30">
        <v>929</v>
      </c>
      <c r="D1126" s="31">
        <v>11</v>
      </c>
      <c r="E1126" s="31">
        <v>3</v>
      </c>
      <c r="F1126" s="32" t="s">
        <v>393</v>
      </c>
      <c r="G1126" s="33"/>
      <c r="H1126" s="34">
        <f>H1127</f>
        <v>3714.8</v>
      </c>
      <c r="I1126" s="34">
        <f>I1127</f>
        <v>1100</v>
      </c>
      <c r="J1126" s="34">
        <f>J1127</f>
        <v>1050</v>
      </c>
      <c r="L1126" s="6"/>
    </row>
    <row r="1127" spans="1:12" ht="31.2">
      <c r="A1127" s="46"/>
      <c r="B1127" s="29" t="s">
        <v>91</v>
      </c>
      <c r="C1127" s="30">
        <v>929</v>
      </c>
      <c r="D1127" s="31">
        <v>11</v>
      </c>
      <c r="E1127" s="31">
        <v>3</v>
      </c>
      <c r="F1127" s="32" t="s">
        <v>393</v>
      </c>
      <c r="G1127" s="33">
        <v>600</v>
      </c>
      <c r="H1127" s="34">
        <f>1000+2714.8</f>
        <v>3714.8</v>
      </c>
      <c r="I1127" s="34">
        <v>1100</v>
      </c>
      <c r="J1127" s="34">
        <v>1050</v>
      </c>
      <c r="K1127" s="45"/>
      <c r="L1127" s="6"/>
    </row>
    <row r="1128" spans="1:12">
      <c r="A1128" s="28"/>
      <c r="B1128" s="29" t="s">
        <v>92</v>
      </c>
      <c r="C1128" s="30">
        <v>929</v>
      </c>
      <c r="D1128" s="31">
        <v>11</v>
      </c>
      <c r="E1128" s="31">
        <v>3</v>
      </c>
      <c r="F1128" s="32" t="s">
        <v>394</v>
      </c>
      <c r="G1128" s="33"/>
      <c r="H1128" s="34">
        <f t="shared" ref="H1128:J1128" si="203">H1129</f>
        <v>800</v>
      </c>
      <c r="I1128" s="34">
        <f t="shared" si="203"/>
        <v>2527</v>
      </c>
      <c r="J1128" s="34">
        <f t="shared" si="203"/>
        <v>300</v>
      </c>
      <c r="L1128" s="6"/>
    </row>
    <row r="1129" spans="1:12" ht="31.2">
      <c r="A1129" s="28"/>
      <c r="B1129" s="29" t="s">
        <v>91</v>
      </c>
      <c r="C1129" s="30">
        <v>929</v>
      </c>
      <c r="D1129" s="31">
        <v>11</v>
      </c>
      <c r="E1129" s="31">
        <v>3</v>
      </c>
      <c r="F1129" s="32" t="s">
        <v>394</v>
      </c>
      <c r="G1129" s="33">
        <v>600</v>
      </c>
      <c r="H1129" s="34">
        <v>800</v>
      </c>
      <c r="I1129" s="34">
        <f>500+2027</f>
        <v>2527</v>
      </c>
      <c r="J1129" s="34">
        <v>300</v>
      </c>
      <c r="K1129" s="45"/>
      <c r="L1129" s="6"/>
    </row>
    <row r="1130" spans="1:12">
      <c r="A1130" s="28"/>
      <c r="B1130" s="29" t="s">
        <v>107</v>
      </c>
      <c r="C1130" s="30">
        <v>929</v>
      </c>
      <c r="D1130" s="31">
        <v>11</v>
      </c>
      <c r="E1130" s="31">
        <v>3</v>
      </c>
      <c r="F1130" s="54" t="s">
        <v>395</v>
      </c>
      <c r="G1130" s="33"/>
      <c r="H1130" s="34">
        <f t="shared" ref="H1130:J1130" si="204">H1131</f>
        <v>900</v>
      </c>
      <c r="I1130" s="34">
        <f t="shared" si="204"/>
        <v>600</v>
      </c>
      <c r="J1130" s="34">
        <f t="shared" si="204"/>
        <v>600</v>
      </c>
      <c r="L1130" s="6"/>
    </row>
    <row r="1131" spans="1:12" ht="31.2">
      <c r="A1131" s="28"/>
      <c r="B1131" s="29" t="s">
        <v>91</v>
      </c>
      <c r="C1131" s="30">
        <v>929</v>
      </c>
      <c r="D1131" s="31">
        <v>11</v>
      </c>
      <c r="E1131" s="31">
        <v>3</v>
      </c>
      <c r="F1131" s="54" t="s">
        <v>395</v>
      </c>
      <c r="G1131" s="33">
        <v>600</v>
      </c>
      <c r="H1131" s="34">
        <v>900</v>
      </c>
      <c r="I1131" s="34">
        <v>600</v>
      </c>
      <c r="J1131" s="34">
        <v>600</v>
      </c>
      <c r="K1131" s="45"/>
      <c r="L1131" s="6"/>
    </row>
    <row r="1132" spans="1:12" ht="93.6">
      <c r="A1132" s="46"/>
      <c r="B1132" s="29" t="s">
        <v>119</v>
      </c>
      <c r="C1132" s="30">
        <v>929</v>
      </c>
      <c r="D1132" s="31">
        <v>11</v>
      </c>
      <c r="E1132" s="31">
        <v>3</v>
      </c>
      <c r="F1132" s="32" t="s">
        <v>922</v>
      </c>
      <c r="G1132" s="33"/>
      <c r="H1132" s="34">
        <f t="shared" ref="H1132:J1132" si="205">H1133</f>
        <v>138.4</v>
      </c>
      <c r="I1132" s="34">
        <f t="shared" si="205"/>
        <v>144</v>
      </c>
      <c r="J1132" s="34">
        <f t="shared" si="205"/>
        <v>149.69999999999999</v>
      </c>
      <c r="L1132" s="6"/>
    </row>
    <row r="1133" spans="1:12" ht="31.2">
      <c r="A1133" s="46"/>
      <c r="B1133" s="29" t="s">
        <v>91</v>
      </c>
      <c r="C1133" s="30">
        <v>929</v>
      </c>
      <c r="D1133" s="31">
        <v>11</v>
      </c>
      <c r="E1133" s="31">
        <v>3</v>
      </c>
      <c r="F1133" s="32" t="s">
        <v>922</v>
      </c>
      <c r="G1133" s="33">
        <v>600</v>
      </c>
      <c r="H1133" s="34">
        <v>138.4</v>
      </c>
      <c r="I1133" s="34">
        <v>144</v>
      </c>
      <c r="J1133" s="34">
        <v>149.69999999999999</v>
      </c>
      <c r="L1133" s="6"/>
    </row>
    <row r="1134" spans="1:12" ht="31.2">
      <c r="A1134" s="46"/>
      <c r="B1134" s="29" t="s">
        <v>98</v>
      </c>
      <c r="C1134" s="30">
        <v>929</v>
      </c>
      <c r="D1134" s="31">
        <v>11</v>
      </c>
      <c r="E1134" s="31">
        <v>3</v>
      </c>
      <c r="F1134" s="32" t="s">
        <v>389</v>
      </c>
      <c r="G1134" s="33"/>
      <c r="H1134" s="34">
        <f>H1135</f>
        <v>1000</v>
      </c>
      <c r="I1134" s="34">
        <f t="shared" ref="I1134:J1134" si="206">I1135</f>
        <v>0</v>
      </c>
      <c r="J1134" s="34">
        <f t="shared" si="206"/>
        <v>0</v>
      </c>
      <c r="L1134" s="6"/>
    </row>
    <row r="1135" spans="1:12" ht="31.2">
      <c r="A1135" s="46"/>
      <c r="B1135" s="29" t="s">
        <v>91</v>
      </c>
      <c r="C1135" s="30">
        <v>929</v>
      </c>
      <c r="D1135" s="31">
        <v>11</v>
      </c>
      <c r="E1135" s="31">
        <v>3</v>
      </c>
      <c r="F1135" s="32" t="s">
        <v>389</v>
      </c>
      <c r="G1135" s="33">
        <v>600</v>
      </c>
      <c r="H1135" s="34">
        <v>1000</v>
      </c>
      <c r="I1135" s="34">
        <v>0</v>
      </c>
      <c r="J1135" s="34">
        <v>0</v>
      </c>
      <c r="L1135" s="6"/>
    </row>
    <row r="1136" spans="1:12" ht="61.95" customHeight="1">
      <c r="A1136" s="46"/>
      <c r="B1136" s="29" t="s">
        <v>390</v>
      </c>
      <c r="C1136" s="30">
        <v>929</v>
      </c>
      <c r="D1136" s="31">
        <v>11</v>
      </c>
      <c r="E1136" s="31">
        <v>3</v>
      </c>
      <c r="F1136" s="32" t="s">
        <v>391</v>
      </c>
      <c r="G1136" s="33"/>
      <c r="H1136" s="34">
        <f>H1137</f>
        <v>95980.3</v>
      </c>
      <c r="I1136" s="34">
        <f>I1137</f>
        <v>82090.7</v>
      </c>
      <c r="J1136" s="34">
        <f>J1137</f>
        <v>0</v>
      </c>
      <c r="K1136" s="6"/>
      <c r="L1136" s="6"/>
    </row>
    <row r="1137" spans="1:12" ht="31.2" collapsed="1">
      <c r="A1137" s="46"/>
      <c r="B1137" s="29" t="s">
        <v>91</v>
      </c>
      <c r="C1137" s="30">
        <v>929</v>
      </c>
      <c r="D1137" s="31">
        <v>11</v>
      </c>
      <c r="E1137" s="31">
        <v>3</v>
      </c>
      <c r="F1137" s="32" t="s">
        <v>391</v>
      </c>
      <c r="G1137" s="33">
        <v>600</v>
      </c>
      <c r="H1137" s="34">
        <v>95980.3</v>
      </c>
      <c r="I1137" s="34">
        <v>82090.7</v>
      </c>
      <c r="J1137" s="34">
        <v>0</v>
      </c>
      <c r="K1137" s="6">
        <v>95980.3</v>
      </c>
      <c r="L1137" s="6">
        <v>82090.7</v>
      </c>
    </row>
    <row r="1138" spans="1:12" ht="78" hidden="1" outlineLevel="1">
      <c r="A1138" s="46"/>
      <c r="B1138" s="29" t="s">
        <v>396</v>
      </c>
      <c r="C1138" s="30">
        <v>929</v>
      </c>
      <c r="D1138" s="31">
        <v>11</v>
      </c>
      <c r="E1138" s="31">
        <v>3</v>
      </c>
      <c r="F1138" s="32" t="s">
        <v>397</v>
      </c>
      <c r="G1138" s="33"/>
      <c r="H1138" s="34">
        <f>H1139</f>
        <v>0</v>
      </c>
      <c r="I1138" s="34">
        <f>I1139</f>
        <v>0</v>
      </c>
      <c r="J1138" s="34">
        <f>J1139</f>
        <v>0</v>
      </c>
      <c r="K1138" s="6"/>
      <c r="L1138" s="6"/>
    </row>
    <row r="1139" spans="1:12" ht="31.2" hidden="1" outlineLevel="1">
      <c r="A1139" s="46"/>
      <c r="B1139" s="29" t="s">
        <v>91</v>
      </c>
      <c r="C1139" s="30">
        <v>929</v>
      </c>
      <c r="D1139" s="31">
        <v>11</v>
      </c>
      <c r="E1139" s="31">
        <v>3</v>
      </c>
      <c r="F1139" s="32" t="s">
        <v>397</v>
      </c>
      <c r="G1139" s="33">
        <v>600</v>
      </c>
      <c r="H1139" s="34">
        <v>0</v>
      </c>
      <c r="I1139" s="34">
        <v>0</v>
      </c>
      <c r="J1139" s="34">
        <v>0</v>
      </c>
      <c r="K1139" s="7"/>
      <c r="L1139" s="6"/>
    </row>
    <row r="1140" spans="1:12" ht="93.6">
      <c r="A1140" s="46"/>
      <c r="B1140" s="29" t="s">
        <v>398</v>
      </c>
      <c r="C1140" s="30">
        <v>929</v>
      </c>
      <c r="D1140" s="31">
        <v>11</v>
      </c>
      <c r="E1140" s="31">
        <v>3</v>
      </c>
      <c r="F1140" s="32" t="s">
        <v>399</v>
      </c>
      <c r="G1140" s="33"/>
      <c r="H1140" s="34">
        <f>H1141</f>
        <v>8210.1</v>
      </c>
      <c r="I1140" s="34">
        <f>I1141</f>
        <v>0</v>
      </c>
      <c r="J1140" s="34">
        <f>J1141</f>
        <v>0</v>
      </c>
      <c r="K1140" s="6"/>
      <c r="L1140" s="6"/>
    </row>
    <row r="1141" spans="1:12" ht="31.2" collapsed="1">
      <c r="A1141" s="46"/>
      <c r="B1141" s="29" t="s">
        <v>91</v>
      </c>
      <c r="C1141" s="30">
        <v>929</v>
      </c>
      <c r="D1141" s="31">
        <v>11</v>
      </c>
      <c r="E1141" s="31">
        <v>3</v>
      </c>
      <c r="F1141" s="32" t="s">
        <v>399</v>
      </c>
      <c r="G1141" s="33">
        <v>600</v>
      </c>
      <c r="H1141" s="34">
        <v>8210.1</v>
      </c>
      <c r="I1141" s="34">
        <v>0</v>
      </c>
      <c r="J1141" s="34">
        <v>0</v>
      </c>
      <c r="K1141" s="7"/>
      <c r="L1141" s="6"/>
    </row>
    <row r="1142" spans="1:12" ht="46.8" hidden="1" outlineLevel="1">
      <c r="A1142" s="46"/>
      <c r="B1142" s="29" t="s">
        <v>412</v>
      </c>
      <c r="C1142" s="30">
        <v>929</v>
      </c>
      <c r="D1142" s="31">
        <v>11</v>
      </c>
      <c r="E1142" s="31">
        <v>3</v>
      </c>
      <c r="F1142" s="32" t="s">
        <v>413</v>
      </c>
      <c r="G1142" s="33"/>
      <c r="H1142" s="34">
        <f t="shared" ref="H1142:J1143" si="207">H1143</f>
        <v>0</v>
      </c>
      <c r="I1142" s="34">
        <f t="shared" si="207"/>
        <v>0</v>
      </c>
      <c r="J1142" s="34">
        <f t="shared" si="207"/>
        <v>0</v>
      </c>
      <c r="K1142" s="6"/>
      <c r="L1142" s="6"/>
    </row>
    <row r="1143" spans="1:12" ht="31.2" hidden="1" outlineLevel="1">
      <c r="A1143" s="46"/>
      <c r="B1143" s="29" t="s">
        <v>414</v>
      </c>
      <c r="C1143" s="30">
        <v>929</v>
      </c>
      <c r="D1143" s="31">
        <v>11</v>
      </c>
      <c r="E1143" s="31">
        <v>3</v>
      </c>
      <c r="F1143" s="32" t="s">
        <v>415</v>
      </c>
      <c r="G1143" s="33"/>
      <c r="H1143" s="34">
        <f t="shared" si="207"/>
        <v>0</v>
      </c>
      <c r="I1143" s="34">
        <f t="shared" si="207"/>
        <v>0</v>
      </c>
      <c r="J1143" s="34">
        <f t="shared" si="207"/>
        <v>0</v>
      </c>
      <c r="K1143" s="6"/>
      <c r="L1143" s="6"/>
    </row>
    <row r="1144" spans="1:12" ht="31.2" hidden="1" outlineLevel="1">
      <c r="A1144" s="46"/>
      <c r="B1144" s="29" t="s">
        <v>91</v>
      </c>
      <c r="C1144" s="30">
        <v>929</v>
      </c>
      <c r="D1144" s="31">
        <v>11</v>
      </c>
      <c r="E1144" s="31">
        <v>3</v>
      </c>
      <c r="F1144" s="32" t="s">
        <v>415</v>
      </c>
      <c r="G1144" s="33">
        <v>600</v>
      </c>
      <c r="H1144" s="34">
        <v>0</v>
      </c>
      <c r="I1144" s="34">
        <v>0</v>
      </c>
      <c r="J1144" s="34">
        <v>0</v>
      </c>
      <c r="K1144" s="6"/>
      <c r="L1144" s="6"/>
    </row>
    <row r="1145" spans="1:12" ht="31.2">
      <c r="A1145" s="46"/>
      <c r="B1145" s="29" t="s">
        <v>420</v>
      </c>
      <c r="C1145" s="30">
        <v>929</v>
      </c>
      <c r="D1145" s="31">
        <v>11</v>
      </c>
      <c r="E1145" s="31">
        <v>3</v>
      </c>
      <c r="F1145" s="32" t="s">
        <v>421</v>
      </c>
      <c r="G1145" s="33"/>
      <c r="H1145" s="34">
        <f>H1146+H1151</f>
        <v>0</v>
      </c>
      <c r="I1145" s="34">
        <f t="shared" ref="I1145:J1145" si="208">I1146+I1151</f>
        <v>0</v>
      </c>
      <c r="J1145" s="34">
        <f t="shared" si="208"/>
        <v>23157.9</v>
      </c>
      <c r="K1145" s="6"/>
      <c r="L1145" s="6"/>
    </row>
    <row r="1146" spans="1:12" collapsed="1">
      <c r="A1146" s="46"/>
      <c r="B1146" s="29" t="s">
        <v>422</v>
      </c>
      <c r="C1146" s="30">
        <v>929</v>
      </c>
      <c r="D1146" s="31">
        <v>11</v>
      </c>
      <c r="E1146" s="31">
        <v>3</v>
      </c>
      <c r="F1146" s="32" t="s">
        <v>423</v>
      </c>
      <c r="G1146" s="33"/>
      <c r="H1146" s="34">
        <f t="shared" ref="H1146:I1146" si="209">H1149+H1147</f>
        <v>0</v>
      </c>
      <c r="I1146" s="34">
        <f t="shared" si="209"/>
        <v>0</v>
      </c>
      <c r="J1146" s="34">
        <f>J1149+J1147</f>
        <v>23157.9</v>
      </c>
      <c r="K1146" s="6"/>
      <c r="L1146" s="6"/>
    </row>
    <row r="1147" spans="1:12" ht="31.2" hidden="1" outlineLevel="1">
      <c r="A1147" s="46"/>
      <c r="B1147" s="29" t="s">
        <v>131</v>
      </c>
      <c r="C1147" s="30">
        <v>929</v>
      </c>
      <c r="D1147" s="31">
        <v>11</v>
      </c>
      <c r="E1147" s="31">
        <v>3</v>
      </c>
      <c r="F1147" s="32" t="s">
        <v>425</v>
      </c>
      <c r="G1147" s="33"/>
      <c r="H1147" s="34">
        <f>H1148</f>
        <v>0</v>
      </c>
      <c r="I1147" s="34">
        <f t="shared" ref="I1147:J1149" si="210">I1148</f>
        <v>0</v>
      </c>
      <c r="J1147" s="34">
        <f t="shared" si="210"/>
        <v>0</v>
      </c>
      <c r="K1147" s="6"/>
      <c r="L1147" s="6"/>
    </row>
    <row r="1148" spans="1:12" ht="31.2" hidden="1" outlineLevel="1">
      <c r="A1148" s="46"/>
      <c r="B1148" s="29" t="s">
        <v>133</v>
      </c>
      <c r="C1148" s="30">
        <v>929</v>
      </c>
      <c r="D1148" s="31">
        <v>11</v>
      </c>
      <c r="E1148" s="31">
        <v>3</v>
      </c>
      <c r="F1148" s="32" t="s">
        <v>425</v>
      </c>
      <c r="G1148" s="33">
        <v>400</v>
      </c>
      <c r="H1148" s="34">
        <f>1700-1700</f>
        <v>0</v>
      </c>
      <c r="I1148" s="34">
        <v>0</v>
      </c>
      <c r="J1148" s="34">
        <v>0</v>
      </c>
      <c r="K1148" s="6"/>
      <c r="L1148" s="6"/>
    </row>
    <row r="1149" spans="1:12">
      <c r="A1149" s="46"/>
      <c r="B1149" s="29" t="s">
        <v>950</v>
      </c>
      <c r="C1149" s="30">
        <v>929</v>
      </c>
      <c r="D1149" s="31">
        <v>11</v>
      </c>
      <c r="E1149" s="31">
        <v>3</v>
      </c>
      <c r="F1149" s="32" t="s">
        <v>949</v>
      </c>
      <c r="G1149" s="33"/>
      <c r="H1149" s="34">
        <f>H1150</f>
        <v>0</v>
      </c>
      <c r="I1149" s="34">
        <f t="shared" si="210"/>
        <v>0</v>
      </c>
      <c r="J1149" s="34">
        <f t="shared" si="210"/>
        <v>23157.9</v>
      </c>
      <c r="K1149" s="6"/>
      <c r="L1149" s="6"/>
    </row>
    <row r="1150" spans="1:12" ht="31.2" collapsed="1">
      <c r="A1150" s="46"/>
      <c r="B1150" s="29" t="s">
        <v>91</v>
      </c>
      <c r="C1150" s="30">
        <v>929</v>
      </c>
      <c r="D1150" s="31">
        <v>11</v>
      </c>
      <c r="E1150" s="31">
        <v>3</v>
      </c>
      <c r="F1150" s="32" t="s">
        <v>949</v>
      </c>
      <c r="G1150" s="33">
        <v>600</v>
      </c>
      <c r="H1150" s="34">
        <f>1700-1700</f>
        <v>0</v>
      </c>
      <c r="I1150" s="34">
        <v>0</v>
      </c>
      <c r="J1150" s="34">
        <v>23157.9</v>
      </c>
      <c r="K1150" s="6"/>
      <c r="L1150" s="6"/>
    </row>
    <row r="1151" spans="1:12" hidden="1" outlineLevel="1">
      <c r="A1151" s="46"/>
      <c r="B1151" s="29" t="s">
        <v>430</v>
      </c>
      <c r="C1151" s="30">
        <v>929</v>
      </c>
      <c r="D1151" s="31">
        <v>11</v>
      </c>
      <c r="E1151" s="31">
        <v>3</v>
      </c>
      <c r="F1151" s="32" t="s">
        <v>431</v>
      </c>
      <c r="G1151" s="33"/>
      <c r="H1151" s="34">
        <f t="shared" ref="H1151:J1152" si="211">H1152</f>
        <v>0</v>
      </c>
      <c r="I1151" s="34">
        <f t="shared" si="211"/>
        <v>0</v>
      </c>
      <c r="J1151" s="34">
        <f t="shared" si="211"/>
        <v>0</v>
      </c>
      <c r="K1151" s="6"/>
      <c r="L1151" s="6"/>
    </row>
    <row r="1152" spans="1:12" ht="31.2" hidden="1" outlineLevel="1">
      <c r="A1152" s="46"/>
      <c r="B1152" s="29" t="s">
        <v>131</v>
      </c>
      <c r="C1152" s="30">
        <v>929</v>
      </c>
      <c r="D1152" s="31">
        <v>11</v>
      </c>
      <c r="E1152" s="31">
        <v>3</v>
      </c>
      <c r="F1152" s="32" t="s">
        <v>432</v>
      </c>
      <c r="G1152" s="33"/>
      <c r="H1152" s="34">
        <f t="shared" si="211"/>
        <v>0</v>
      </c>
      <c r="I1152" s="34">
        <f t="shared" si="211"/>
        <v>0</v>
      </c>
      <c r="J1152" s="34">
        <f t="shared" si="211"/>
        <v>0</v>
      </c>
      <c r="K1152" s="6"/>
      <c r="L1152" s="6"/>
    </row>
    <row r="1153" spans="1:12" ht="31.2" hidden="1" outlineLevel="1">
      <c r="A1153" s="46"/>
      <c r="B1153" s="29" t="s">
        <v>91</v>
      </c>
      <c r="C1153" s="30">
        <v>929</v>
      </c>
      <c r="D1153" s="31">
        <v>11</v>
      </c>
      <c r="E1153" s="31">
        <v>3</v>
      </c>
      <c r="F1153" s="32" t="s">
        <v>432</v>
      </c>
      <c r="G1153" s="33">
        <v>600</v>
      </c>
      <c r="H1153" s="34">
        <f>13437.3-13437.3</f>
        <v>0</v>
      </c>
      <c r="I1153" s="34">
        <f>11492.7-11492.7</f>
        <v>0</v>
      </c>
      <c r="J1153" s="34">
        <v>0</v>
      </c>
      <c r="K1153" s="6">
        <v>-13437.3</v>
      </c>
      <c r="L1153" s="6">
        <v>-11492.7</v>
      </c>
    </row>
    <row r="1154" spans="1:12">
      <c r="A1154" s="46"/>
      <c r="B1154" s="29" t="s">
        <v>63</v>
      </c>
      <c r="C1154" s="30">
        <v>929</v>
      </c>
      <c r="D1154" s="31">
        <v>11</v>
      </c>
      <c r="E1154" s="31">
        <v>5</v>
      </c>
      <c r="F1154" s="32"/>
      <c r="G1154" s="33"/>
      <c r="H1154" s="34">
        <f>H1155</f>
        <v>4054.4</v>
      </c>
      <c r="I1154" s="34">
        <f t="shared" ref="I1154:J1157" si="212">I1155</f>
        <v>4074.4</v>
      </c>
      <c r="J1154" s="34">
        <f t="shared" si="212"/>
        <v>4104.3999999999996</v>
      </c>
      <c r="K1154" s="6"/>
      <c r="L1154" s="6"/>
    </row>
    <row r="1155" spans="1:12">
      <c r="A1155" s="46"/>
      <c r="B1155" s="29" t="s">
        <v>374</v>
      </c>
      <c r="C1155" s="30">
        <v>929</v>
      </c>
      <c r="D1155" s="31">
        <v>11</v>
      </c>
      <c r="E1155" s="31">
        <v>5</v>
      </c>
      <c r="F1155" s="32" t="s">
        <v>375</v>
      </c>
      <c r="G1155" s="33"/>
      <c r="H1155" s="34">
        <f>H1156</f>
        <v>4054.4</v>
      </c>
      <c r="I1155" s="34">
        <f t="shared" si="212"/>
        <v>4074.4</v>
      </c>
      <c r="J1155" s="34">
        <f t="shared" si="212"/>
        <v>4104.3999999999996</v>
      </c>
      <c r="K1155" s="6"/>
      <c r="L1155" s="6"/>
    </row>
    <row r="1156" spans="1:12">
      <c r="A1156" s="46"/>
      <c r="B1156" s="29" t="s">
        <v>444</v>
      </c>
      <c r="C1156" s="30">
        <v>929</v>
      </c>
      <c r="D1156" s="31">
        <v>11</v>
      </c>
      <c r="E1156" s="31">
        <v>5</v>
      </c>
      <c r="F1156" s="32" t="s">
        <v>445</v>
      </c>
      <c r="G1156" s="33"/>
      <c r="H1156" s="34">
        <f>H1157+H1162</f>
        <v>4054.4</v>
      </c>
      <c r="I1156" s="34">
        <f t="shared" si="212"/>
        <v>4074.4</v>
      </c>
      <c r="J1156" s="34">
        <f t="shared" si="212"/>
        <v>4104.3999999999996</v>
      </c>
      <c r="K1156" s="6"/>
      <c r="L1156" s="6"/>
    </row>
    <row r="1157" spans="1:12">
      <c r="A1157" s="46"/>
      <c r="B1157" s="29" t="s">
        <v>446</v>
      </c>
      <c r="C1157" s="30">
        <v>929</v>
      </c>
      <c r="D1157" s="31">
        <v>11</v>
      </c>
      <c r="E1157" s="31">
        <v>5</v>
      </c>
      <c r="F1157" s="32" t="s">
        <v>447</v>
      </c>
      <c r="G1157" s="33"/>
      <c r="H1157" s="34">
        <f>H1158</f>
        <v>4054.4</v>
      </c>
      <c r="I1157" s="34">
        <f t="shared" si="212"/>
        <v>4074.4</v>
      </c>
      <c r="J1157" s="34">
        <f t="shared" si="212"/>
        <v>4104.3999999999996</v>
      </c>
      <c r="K1157" s="6"/>
      <c r="L1157" s="6"/>
    </row>
    <row r="1158" spans="1:12">
      <c r="A1158" s="46"/>
      <c r="B1158" s="29" t="s">
        <v>203</v>
      </c>
      <c r="C1158" s="30">
        <v>929</v>
      </c>
      <c r="D1158" s="31">
        <v>11</v>
      </c>
      <c r="E1158" s="31">
        <v>5</v>
      </c>
      <c r="F1158" s="32" t="s">
        <v>448</v>
      </c>
      <c r="G1158" s="33"/>
      <c r="H1158" s="34">
        <f>H1159+H1160+H1161</f>
        <v>4054.4</v>
      </c>
      <c r="I1158" s="34">
        <f>I1159+I1160+I1161</f>
        <v>4074.4</v>
      </c>
      <c r="J1158" s="34">
        <f>J1159+J1160+J1161</f>
        <v>4104.3999999999996</v>
      </c>
      <c r="K1158" s="6"/>
      <c r="L1158" s="6"/>
    </row>
    <row r="1159" spans="1:12" ht="46.8">
      <c r="A1159" s="46"/>
      <c r="B1159" s="29" t="s">
        <v>116</v>
      </c>
      <c r="C1159" s="30">
        <v>929</v>
      </c>
      <c r="D1159" s="31">
        <v>11</v>
      </c>
      <c r="E1159" s="31">
        <v>5</v>
      </c>
      <c r="F1159" s="32" t="s">
        <v>448</v>
      </c>
      <c r="G1159" s="33">
        <v>100</v>
      </c>
      <c r="H1159" s="34">
        <v>3754.4</v>
      </c>
      <c r="I1159" s="34">
        <v>3754.4</v>
      </c>
      <c r="J1159" s="34">
        <v>3754.4</v>
      </c>
      <c r="K1159" s="6"/>
      <c r="L1159" s="6"/>
    </row>
    <row r="1160" spans="1:12" ht="31.2" collapsed="1">
      <c r="A1160" s="46"/>
      <c r="B1160" s="29" t="s">
        <v>104</v>
      </c>
      <c r="C1160" s="30">
        <v>929</v>
      </c>
      <c r="D1160" s="31">
        <v>11</v>
      </c>
      <c r="E1160" s="31">
        <v>5</v>
      </c>
      <c r="F1160" s="32" t="s">
        <v>448</v>
      </c>
      <c r="G1160" s="33">
        <v>200</v>
      </c>
      <c r="H1160" s="34">
        <v>300</v>
      </c>
      <c r="I1160" s="34">
        <v>320</v>
      </c>
      <c r="J1160" s="34">
        <v>350</v>
      </c>
      <c r="K1160" s="6"/>
      <c r="L1160" s="6"/>
    </row>
    <row r="1161" spans="1:12" hidden="1" outlineLevel="1">
      <c r="A1161" s="46"/>
      <c r="B1161" s="29" t="s">
        <v>194</v>
      </c>
      <c r="C1161" s="30">
        <v>929</v>
      </c>
      <c r="D1161" s="31">
        <v>11</v>
      </c>
      <c r="E1161" s="31">
        <v>5</v>
      </c>
      <c r="F1161" s="32" t="s">
        <v>448</v>
      </c>
      <c r="G1161" s="33">
        <v>800</v>
      </c>
      <c r="H1161" s="34">
        <v>0</v>
      </c>
      <c r="I1161" s="34">
        <v>0</v>
      </c>
      <c r="J1161" s="34">
        <v>0</v>
      </c>
      <c r="K1161" s="6"/>
      <c r="L1161" s="6"/>
    </row>
    <row r="1162" spans="1:12" ht="93.6" hidden="1" outlineLevel="1">
      <c r="A1162" s="46"/>
      <c r="B1162" s="29" t="s">
        <v>205</v>
      </c>
      <c r="C1162" s="30">
        <v>929</v>
      </c>
      <c r="D1162" s="31">
        <v>11</v>
      </c>
      <c r="E1162" s="31">
        <v>5</v>
      </c>
      <c r="F1162" s="32" t="s">
        <v>449</v>
      </c>
      <c r="G1162" s="33"/>
      <c r="H1162" s="34">
        <f>H1163</f>
        <v>0</v>
      </c>
      <c r="I1162" s="34">
        <f>I1163</f>
        <v>0</v>
      </c>
      <c r="J1162" s="34">
        <f>J1163</f>
        <v>0</v>
      </c>
      <c r="K1162" s="6"/>
      <c r="L1162" s="6"/>
    </row>
    <row r="1163" spans="1:12" ht="46.8" hidden="1" outlineLevel="1">
      <c r="A1163" s="46"/>
      <c r="B1163" s="29" t="s">
        <v>116</v>
      </c>
      <c r="C1163" s="30">
        <v>929</v>
      </c>
      <c r="D1163" s="31">
        <v>11</v>
      </c>
      <c r="E1163" s="31">
        <v>5</v>
      </c>
      <c r="F1163" s="32" t="s">
        <v>449</v>
      </c>
      <c r="G1163" s="33">
        <v>100</v>
      </c>
      <c r="H1163" s="34">
        <v>0</v>
      </c>
      <c r="I1163" s="34">
        <v>0</v>
      </c>
      <c r="J1163" s="34">
        <v>0</v>
      </c>
      <c r="K1163" s="6"/>
      <c r="L1163" s="6"/>
    </row>
    <row r="1164" spans="1:12" ht="31.2">
      <c r="A1164" s="21" t="s">
        <v>923</v>
      </c>
      <c r="B1164" s="36" t="s">
        <v>924</v>
      </c>
      <c r="C1164" s="23">
        <v>934</v>
      </c>
      <c r="D1164" s="24"/>
      <c r="E1164" s="24"/>
      <c r="F1164" s="25"/>
      <c r="G1164" s="26"/>
      <c r="H1164" s="27">
        <f>H1165</f>
        <v>29123.5</v>
      </c>
      <c r="I1164" s="27">
        <f>I1165</f>
        <v>27385.4</v>
      </c>
      <c r="J1164" s="27">
        <f>J1165</f>
        <v>27338.2</v>
      </c>
      <c r="K1164" s="6"/>
      <c r="L1164" s="6"/>
    </row>
    <row r="1165" spans="1:12">
      <c r="A1165" s="28"/>
      <c r="B1165" s="29" t="s">
        <v>41</v>
      </c>
      <c r="C1165" s="30">
        <v>934</v>
      </c>
      <c r="D1165" s="31">
        <v>7</v>
      </c>
      <c r="E1165" s="31"/>
      <c r="F1165" s="32"/>
      <c r="G1165" s="33"/>
      <c r="H1165" s="34">
        <f>H1166+H1191</f>
        <v>29123.5</v>
      </c>
      <c r="I1165" s="34">
        <f>I1166+I1191</f>
        <v>27385.4</v>
      </c>
      <c r="J1165" s="34">
        <f>J1166+J1191</f>
        <v>27338.2</v>
      </c>
      <c r="K1165" s="6"/>
      <c r="L1165" s="6"/>
    </row>
    <row r="1166" spans="1:12">
      <c r="A1166" s="28"/>
      <c r="B1166" s="29" t="s">
        <v>872</v>
      </c>
      <c r="C1166" s="30">
        <v>934</v>
      </c>
      <c r="D1166" s="31">
        <v>7</v>
      </c>
      <c r="E1166" s="31">
        <v>7</v>
      </c>
      <c r="F1166" s="32"/>
      <c r="G1166" s="33"/>
      <c r="H1166" s="34">
        <f>H1177+H1167</f>
        <v>24672.400000000001</v>
      </c>
      <c r="I1166" s="34">
        <f>I1177+I1167</f>
        <v>23450.9</v>
      </c>
      <c r="J1166" s="34">
        <f>J1177+J1167</f>
        <v>23403.7</v>
      </c>
      <c r="K1166" s="6"/>
      <c r="L1166" s="6"/>
    </row>
    <row r="1167" spans="1:12">
      <c r="A1167" s="28"/>
      <c r="B1167" s="29" t="s">
        <v>899</v>
      </c>
      <c r="C1167" s="30">
        <v>934</v>
      </c>
      <c r="D1167" s="31">
        <v>7</v>
      </c>
      <c r="E1167" s="31">
        <v>7</v>
      </c>
      <c r="F1167" s="32" t="s">
        <v>256</v>
      </c>
      <c r="G1167" s="33"/>
      <c r="H1167" s="34">
        <f>H1168+H1174</f>
        <v>535</v>
      </c>
      <c r="I1167" s="34">
        <f>I1168+I1172</f>
        <v>230</v>
      </c>
      <c r="J1167" s="34">
        <f>J1168+J1172</f>
        <v>230</v>
      </c>
      <c r="K1167" s="6"/>
      <c r="L1167" s="6"/>
    </row>
    <row r="1168" spans="1:12">
      <c r="A1168" s="28"/>
      <c r="B1168" s="29" t="s">
        <v>269</v>
      </c>
      <c r="C1168" s="30">
        <v>934</v>
      </c>
      <c r="D1168" s="31">
        <v>7</v>
      </c>
      <c r="E1168" s="31">
        <v>7</v>
      </c>
      <c r="F1168" s="32" t="s">
        <v>270</v>
      </c>
      <c r="G1168" s="33"/>
      <c r="H1168" s="34">
        <f>H1169</f>
        <v>30</v>
      </c>
      <c r="I1168" s="34">
        <f t="shared" ref="I1168:J1170" si="213">I1169</f>
        <v>30</v>
      </c>
      <c r="J1168" s="34">
        <f t="shared" si="213"/>
        <v>30</v>
      </c>
      <c r="K1168" s="6"/>
      <c r="L1168" s="6"/>
    </row>
    <row r="1169" spans="1:16" ht="31.2">
      <c r="A1169" s="28"/>
      <c r="B1169" s="29" t="s">
        <v>271</v>
      </c>
      <c r="C1169" s="30">
        <v>934</v>
      </c>
      <c r="D1169" s="31">
        <v>7</v>
      </c>
      <c r="E1169" s="31">
        <v>7</v>
      </c>
      <c r="F1169" s="32" t="s">
        <v>272</v>
      </c>
      <c r="G1169" s="33"/>
      <c r="H1169" s="34">
        <f>H1170</f>
        <v>30</v>
      </c>
      <c r="I1169" s="34">
        <f t="shared" si="213"/>
        <v>30</v>
      </c>
      <c r="J1169" s="34">
        <f t="shared" si="213"/>
        <v>30</v>
      </c>
      <c r="K1169" s="6"/>
      <c r="L1169" s="6"/>
    </row>
    <row r="1170" spans="1:16" ht="31.2">
      <c r="A1170" s="28"/>
      <c r="B1170" s="29" t="s">
        <v>273</v>
      </c>
      <c r="C1170" s="30">
        <v>934</v>
      </c>
      <c r="D1170" s="31">
        <v>7</v>
      </c>
      <c r="E1170" s="31">
        <v>7</v>
      </c>
      <c r="F1170" s="32" t="s">
        <v>274</v>
      </c>
      <c r="G1170" s="33"/>
      <c r="H1170" s="34">
        <f>H1171</f>
        <v>30</v>
      </c>
      <c r="I1170" s="34">
        <f t="shared" si="213"/>
        <v>30</v>
      </c>
      <c r="J1170" s="34">
        <f t="shared" si="213"/>
        <v>30</v>
      </c>
      <c r="K1170" s="6"/>
      <c r="L1170" s="6"/>
    </row>
    <row r="1171" spans="1:16" ht="31.2">
      <c r="A1171" s="28"/>
      <c r="B1171" s="29" t="s">
        <v>104</v>
      </c>
      <c r="C1171" s="30">
        <v>934</v>
      </c>
      <c r="D1171" s="31">
        <v>7</v>
      </c>
      <c r="E1171" s="31">
        <v>7</v>
      </c>
      <c r="F1171" s="32" t="s">
        <v>274</v>
      </c>
      <c r="G1171" s="33">
        <v>200</v>
      </c>
      <c r="H1171" s="34">
        <v>30</v>
      </c>
      <c r="I1171" s="34">
        <v>30</v>
      </c>
      <c r="J1171" s="34">
        <v>30</v>
      </c>
      <c r="K1171" s="6"/>
      <c r="L1171" s="6"/>
    </row>
    <row r="1172" spans="1:16" ht="39" customHeight="1">
      <c r="A1172" s="28"/>
      <c r="B1172" s="29" t="s">
        <v>303</v>
      </c>
      <c r="C1172" s="30">
        <v>934</v>
      </c>
      <c r="D1172" s="31">
        <v>7</v>
      </c>
      <c r="E1172" s="31">
        <v>7</v>
      </c>
      <c r="F1172" s="32" t="s">
        <v>304</v>
      </c>
      <c r="G1172" s="33"/>
      <c r="H1172" s="34">
        <f t="shared" ref="H1172:J1173" si="214">H1173</f>
        <v>505</v>
      </c>
      <c r="I1172" s="34">
        <f t="shared" si="214"/>
        <v>200</v>
      </c>
      <c r="J1172" s="34">
        <f t="shared" si="214"/>
        <v>200</v>
      </c>
      <c r="K1172" s="6"/>
      <c r="L1172" s="6"/>
    </row>
    <row r="1173" spans="1:16">
      <c r="A1173" s="28"/>
      <c r="B1173" s="29" t="s">
        <v>282</v>
      </c>
      <c r="C1173" s="30">
        <v>934</v>
      </c>
      <c r="D1173" s="31">
        <v>7</v>
      </c>
      <c r="E1173" s="31">
        <v>7</v>
      </c>
      <c r="F1173" s="32" t="s">
        <v>305</v>
      </c>
      <c r="G1173" s="33"/>
      <c r="H1173" s="34">
        <f t="shared" si="214"/>
        <v>505</v>
      </c>
      <c r="I1173" s="34">
        <f t="shared" si="214"/>
        <v>200</v>
      </c>
      <c r="J1173" s="34">
        <f t="shared" si="214"/>
        <v>200</v>
      </c>
      <c r="K1173" s="6"/>
      <c r="L1173" s="6"/>
    </row>
    <row r="1174" spans="1:16">
      <c r="A1174" s="28"/>
      <c r="B1174" s="29" t="s">
        <v>306</v>
      </c>
      <c r="C1174" s="30">
        <v>934</v>
      </c>
      <c r="D1174" s="31">
        <v>7</v>
      </c>
      <c r="E1174" s="31">
        <v>7</v>
      </c>
      <c r="F1174" s="32" t="s">
        <v>307</v>
      </c>
      <c r="G1174" s="33"/>
      <c r="H1174" s="34">
        <f>H1175+H1176</f>
        <v>505</v>
      </c>
      <c r="I1174" s="34">
        <f>I1175+I1176</f>
        <v>200</v>
      </c>
      <c r="J1174" s="34">
        <f>J1175+J1176</f>
        <v>200</v>
      </c>
      <c r="K1174" s="6"/>
      <c r="L1174" s="6"/>
    </row>
    <row r="1175" spans="1:16" ht="46.8">
      <c r="A1175" s="28"/>
      <c r="B1175" s="29" t="s">
        <v>116</v>
      </c>
      <c r="C1175" s="30">
        <v>934</v>
      </c>
      <c r="D1175" s="31">
        <v>7</v>
      </c>
      <c r="E1175" s="31">
        <v>7</v>
      </c>
      <c r="F1175" s="32" t="s">
        <v>307</v>
      </c>
      <c r="G1175" s="33">
        <v>100</v>
      </c>
      <c r="H1175" s="34">
        <v>82.3</v>
      </c>
      <c r="I1175" s="34">
        <v>82.3</v>
      </c>
      <c r="J1175" s="34">
        <v>82.3</v>
      </c>
      <c r="P1175" s="6" t="s">
        <v>0</v>
      </c>
    </row>
    <row r="1176" spans="1:16" ht="31.2">
      <c r="A1176" s="28"/>
      <c r="B1176" s="29" t="s">
        <v>104</v>
      </c>
      <c r="C1176" s="30">
        <v>934</v>
      </c>
      <c r="D1176" s="31">
        <v>7</v>
      </c>
      <c r="E1176" s="31">
        <v>7</v>
      </c>
      <c r="F1176" s="32" t="s">
        <v>307</v>
      </c>
      <c r="G1176" s="33">
        <v>200</v>
      </c>
      <c r="H1176" s="34">
        <f>117.7+305</f>
        <v>422.7</v>
      </c>
      <c r="I1176" s="34">
        <v>117.7</v>
      </c>
      <c r="J1176" s="34">
        <v>117.7</v>
      </c>
      <c r="K1176" s="8">
        <v>305</v>
      </c>
    </row>
    <row r="1177" spans="1:16" ht="21.75" customHeight="1">
      <c r="A1177" s="28"/>
      <c r="B1177" s="29" t="s">
        <v>481</v>
      </c>
      <c r="C1177" s="30">
        <v>934</v>
      </c>
      <c r="D1177" s="31">
        <v>7</v>
      </c>
      <c r="E1177" s="31">
        <v>7</v>
      </c>
      <c r="F1177" s="32" t="s">
        <v>482</v>
      </c>
      <c r="G1177" s="33"/>
      <c r="H1177" s="34">
        <f>H1178</f>
        <v>24137.4</v>
      </c>
      <c r="I1177" s="34">
        <f>I1178</f>
        <v>23220.9</v>
      </c>
      <c r="J1177" s="34">
        <f>J1178</f>
        <v>23173.7</v>
      </c>
    </row>
    <row r="1178" spans="1:16" ht="31.2">
      <c r="A1178" s="28"/>
      <c r="B1178" s="29" t="s">
        <v>483</v>
      </c>
      <c r="C1178" s="30">
        <v>934</v>
      </c>
      <c r="D1178" s="31">
        <v>7</v>
      </c>
      <c r="E1178" s="31">
        <v>7</v>
      </c>
      <c r="F1178" s="32" t="s">
        <v>484</v>
      </c>
      <c r="G1178" s="33"/>
      <c r="H1178" s="34">
        <f>H1179+H1186</f>
        <v>24137.4</v>
      </c>
      <c r="I1178" s="34">
        <f>I1179+I1186</f>
        <v>23220.9</v>
      </c>
      <c r="J1178" s="34">
        <f>J1179+J1186</f>
        <v>23173.7</v>
      </c>
    </row>
    <row r="1179" spans="1:16">
      <c r="A1179" s="28"/>
      <c r="B1179" s="29" t="s">
        <v>485</v>
      </c>
      <c r="C1179" s="30">
        <v>934</v>
      </c>
      <c r="D1179" s="31">
        <v>7</v>
      </c>
      <c r="E1179" s="31">
        <v>7</v>
      </c>
      <c r="F1179" s="32" t="s">
        <v>486</v>
      </c>
      <c r="G1179" s="33"/>
      <c r="H1179" s="34">
        <f>H1180+H1183</f>
        <v>1401.9</v>
      </c>
      <c r="I1179" s="34">
        <f>I1180+I1183</f>
        <v>700</v>
      </c>
      <c r="J1179" s="34">
        <f>J1180+J1183</f>
        <v>700</v>
      </c>
    </row>
    <row r="1180" spans="1:16" ht="22.5" customHeight="1">
      <c r="A1180" s="28"/>
      <c r="B1180" s="29" t="s">
        <v>487</v>
      </c>
      <c r="C1180" s="30">
        <v>934</v>
      </c>
      <c r="D1180" s="31">
        <v>7</v>
      </c>
      <c r="E1180" s="31">
        <v>7</v>
      </c>
      <c r="F1180" s="32" t="s">
        <v>488</v>
      </c>
      <c r="G1180" s="33"/>
      <c r="H1180" s="34">
        <f>H1182+H1181</f>
        <v>1401.9</v>
      </c>
      <c r="I1180" s="34">
        <f>I1182+I1181</f>
        <v>700</v>
      </c>
      <c r="J1180" s="34">
        <f>J1182+J1181</f>
        <v>700</v>
      </c>
    </row>
    <row r="1181" spans="1:16" ht="46.8">
      <c r="A1181" s="28"/>
      <c r="B1181" s="29" t="s">
        <v>116</v>
      </c>
      <c r="C1181" s="30">
        <v>934</v>
      </c>
      <c r="D1181" s="31">
        <v>7</v>
      </c>
      <c r="E1181" s="31">
        <v>7</v>
      </c>
      <c r="F1181" s="32" t="s">
        <v>488</v>
      </c>
      <c r="G1181" s="33">
        <v>100</v>
      </c>
      <c r="H1181" s="34">
        <v>1.5</v>
      </c>
      <c r="I1181" s="34">
        <v>0</v>
      </c>
      <c r="J1181" s="34">
        <v>0</v>
      </c>
      <c r="K1181" s="8">
        <v>1.5</v>
      </c>
    </row>
    <row r="1182" spans="1:16" ht="37.200000000000003" customHeight="1" collapsed="1">
      <c r="A1182" s="28"/>
      <c r="B1182" s="29" t="s">
        <v>104</v>
      </c>
      <c r="C1182" s="30">
        <v>934</v>
      </c>
      <c r="D1182" s="31">
        <v>7</v>
      </c>
      <c r="E1182" s="31">
        <v>7</v>
      </c>
      <c r="F1182" s="32" t="s">
        <v>488</v>
      </c>
      <c r="G1182" s="33">
        <v>200</v>
      </c>
      <c r="H1182" s="34">
        <f>737.5+153.5+335.9+173.5</f>
        <v>1400.4</v>
      </c>
      <c r="I1182" s="34">
        <v>700</v>
      </c>
      <c r="J1182" s="34">
        <v>700</v>
      </c>
      <c r="K1182" s="8">
        <v>173.5</v>
      </c>
      <c r="P1182" s="6" t="s">
        <v>0</v>
      </c>
    </row>
    <row r="1183" spans="1:16" hidden="1" outlineLevel="1">
      <c r="A1183" s="28"/>
      <c r="B1183" s="29" t="s">
        <v>306</v>
      </c>
      <c r="C1183" s="30">
        <v>934</v>
      </c>
      <c r="D1183" s="31">
        <v>7</v>
      </c>
      <c r="E1183" s="31">
        <v>7</v>
      </c>
      <c r="F1183" s="32" t="s">
        <v>489</v>
      </c>
      <c r="G1183" s="33"/>
      <c r="H1183" s="34">
        <f>H1185+H1184</f>
        <v>0</v>
      </c>
      <c r="I1183" s="34">
        <f>I1185+I1184</f>
        <v>0</v>
      </c>
      <c r="J1183" s="34">
        <f>J1185+J1184</f>
        <v>0</v>
      </c>
    </row>
    <row r="1184" spans="1:16" ht="46.8" hidden="1" outlineLevel="1">
      <c r="A1184" s="28"/>
      <c r="B1184" s="29" t="s">
        <v>116</v>
      </c>
      <c r="C1184" s="30">
        <v>934</v>
      </c>
      <c r="D1184" s="31">
        <v>7</v>
      </c>
      <c r="E1184" s="31">
        <v>7</v>
      </c>
      <c r="F1184" s="32" t="s">
        <v>489</v>
      </c>
      <c r="G1184" s="33">
        <v>100</v>
      </c>
      <c r="H1184" s="34">
        <v>0</v>
      </c>
      <c r="I1184" s="34">
        <v>0</v>
      </c>
      <c r="J1184" s="34">
        <v>0</v>
      </c>
    </row>
    <row r="1185" spans="1:13" ht="40.950000000000003" hidden="1" customHeight="1" outlineLevel="1">
      <c r="A1185" s="28"/>
      <c r="B1185" s="29" t="s">
        <v>104</v>
      </c>
      <c r="C1185" s="30">
        <v>934</v>
      </c>
      <c r="D1185" s="31">
        <v>7</v>
      </c>
      <c r="E1185" s="31">
        <v>7</v>
      </c>
      <c r="F1185" s="32" t="s">
        <v>489</v>
      </c>
      <c r="G1185" s="33">
        <v>200</v>
      </c>
      <c r="H1185" s="34">
        <v>0</v>
      </c>
      <c r="I1185" s="34">
        <v>0</v>
      </c>
      <c r="J1185" s="34">
        <v>0</v>
      </c>
    </row>
    <row r="1186" spans="1:13" ht="36" customHeight="1">
      <c r="A1186" s="28"/>
      <c r="B1186" s="70" t="s">
        <v>490</v>
      </c>
      <c r="C1186" s="30">
        <v>934</v>
      </c>
      <c r="D1186" s="31">
        <v>7</v>
      </c>
      <c r="E1186" s="31">
        <v>7</v>
      </c>
      <c r="F1186" s="32" t="s">
        <v>491</v>
      </c>
      <c r="G1186" s="33"/>
      <c r="H1186" s="34">
        <f>H1187</f>
        <v>22735.5</v>
      </c>
      <c r="I1186" s="34">
        <f>I1187</f>
        <v>22520.9</v>
      </c>
      <c r="J1186" s="34">
        <f>J1187</f>
        <v>22473.7</v>
      </c>
    </row>
    <row r="1187" spans="1:13" ht="31.2">
      <c r="A1187" s="28"/>
      <c r="B1187" s="29" t="s">
        <v>190</v>
      </c>
      <c r="C1187" s="30">
        <v>934</v>
      </c>
      <c r="D1187" s="31">
        <v>7</v>
      </c>
      <c r="E1187" s="31">
        <v>7</v>
      </c>
      <c r="F1187" s="32" t="s">
        <v>493</v>
      </c>
      <c r="G1187" s="33"/>
      <c r="H1187" s="34">
        <f>H1188+H1189+H1190</f>
        <v>22735.5</v>
      </c>
      <c r="I1187" s="34">
        <f>I1188+I1189+I1190</f>
        <v>22520.9</v>
      </c>
      <c r="J1187" s="34">
        <f>J1188+J1189+J1190</f>
        <v>22473.7</v>
      </c>
    </row>
    <row r="1188" spans="1:13" ht="53.25" customHeight="1">
      <c r="A1188" s="28"/>
      <c r="B1188" s="29" t="s">
        <v>116</v>
      </c>
      <c r="C1188" s="30">
        <v>934</v>
      </c>
      <c r="D1188" s="31">
        <v>7</v>
      </c>
      <c r="E1188" s="31">
        <v>7</v>
      </c>
      <c r="F1188" s="32" t="s">
        <v>493</v>
      </c>
      <c r="G1188" s="33">
        <v>100</v>
      </c>
      <c r="H1188" s="34">
        <v>19788.5</v>
      </c>
      <c r="I1188" s="34">
        <v>19788.5</v>
      </c>
      <c r="J1188" s="34">
        <v>19788.5</v>
      </c>
    </row>
    <row r="1189" spans="1:13" ht="31.2">
      <c r="A1189" s="28"/>
      <c r="B1189" s="29" t="s">
        <v>104</v>
      </c>
      <c r="C1189" s="30">
        <v>934</v>
      </c>
      <c r="D1189" s="31">
        <v>7</v>
      </c>
      <c r="E1189" s="31">
        <v>7</v>
      </c>
      <c r="F1189" s="32" t="s">
        <v>493</v>
      </c>
      <c r="G1189" s="33">
        <v>200</v>
      </c>
      <c r="H1189" s="34">
        <f>2451.3+176.7+220</f>
        <v>2848</v>
      </c>
      <c r="I1189" s="34">
        <f>2568.4+65</f>
        <v>2633.4</v>
      </c>
      <c r="J1189" s="34">
        <v>2586.1999999999998</v>
      </c>
      <c r="K1189" s="8">
        <v>220</v>
      </c>
    </row>
    <row r="1190" spans="1:13" ht="22.5" customHeight="1">
      <c r="A1190" s="28"/>
      <c r="B1190" s="29" t="s">
        <v>194</v>
      </c>
      <c r="C1190" s="30">
        <v>934</v>
      </c>
      <c r="D1190" s="31">
        <v>7</v>
      </c>
      <c r="E1190" s="31">
        <v>7</v>
      </c>
      <c r="F1190" s="32" t="s">
        <v>493</v>
      </c>
      <c r="G1190" s="33">
        <v>800</v>
      </c>
      <c r="H1190" s="34">
        <v>99</v>
      </c>
      <c r="I1190" s="34">
        <v>99</v>
      </c>
      <c r="J1190" s="34">
        <v>99</v>
      </c>
    </row>
    <row r="1191" spans="1:13" ht="24" customHeight="1">
      <c r="A1191" s="28"/>
      <c r="B1191" s="29" t="s">
        <v>46</v>
      </c>
      <c r="C1191" s="30">
        <v>934</v>
      </c>
      <c r="D1191" s="31">
        <v>7</v>
      </c>
      <c r="E1191" s="31">
        <v>9</v>
      </c>
      <c r="F1191" s="32"/>
      <c r="G1191" s="33"/>
      <c r="H1191" s="34">
        <f>H1192</f>
        <v>4451.1000000000004</v>
      </c>
      <c r="I1191" s="34">
        <f>I1192</f>
        <v>3934.5</v>
      </c>
      <c r="J1191" s="34">
        <f>J1192</f>
        <v>3934.5</v>
      </c>
    </row>
    <row r="1192" spans="1:13" ht="26.25" customHeight="1">
      <c r="A1192" s="28"/>
      <c r="B1192" s="29" t="s">
        <v>481</v>
      </c>
      <c r="C1192" s="30">
        <v>934</v>
      </c>
      <c r="D1192" s="31">
        <v>7</v>
      </c>
      <c r="E1192" s="31">
        <v>9</v>
      </c>
      <c r="F1192" s="32" t="s">
        <v>482</v>
      </c>
      <c r="G1192" s="33"/>
      <c r="H1192" s="34">
        <f>H1193</f>
        <v>4451.1000000000004</v>
      </c>
      <c r="I1192" s="34">
        <f t="shared" ref="I1192:J1194" si="215">I1193</f>
        <v>3934.5</v>
      </c>
      <c r="J1192" s="34">
        <f t="shared" si="215"/>
        <v>3934.5</v>
      </c>
    </row>
    <row r="1193" spans="1:13" ht="38.25" customHeight="1">
      <c r="A1193" s="28"/>
      <c r="B1193" s="29" t="s">
        <v>483</v>
      </c>
      <c r="C1193" s="30">
        <v>934</v>
      </c>
      <c r="D1193" s="31">
        <v>7</v>
      </c>
      <c r="E1193" s="31">
        <v>9</v>
      </c>
      <c r="F1193" s="32" t="s">
        <v>484</v>
      </c>
      <c r="G1193" s="33"/>
      <c r="H1193" s="34">
        <f>H1194</f>
        <v>4451.1000000000004</v>
      </c>
      <c r="I1193" s="34">
        <f t="shared" si="215"/>
        <v>3934.5</v>
      </c>
      <c r="J1193" s="34">
        <f t="shared" si="215"/>
        <v>3934.5</v>
      </c>
    </row>
    <row r="1194" spans="1:13" ht="31.2">
      <c r="A1194" s="28"/>
      <c r="B1194" s="29" t="s">
        <v>490</v>
      </c>
      <c r="C1194" s="30">
        <v>934</v>
      </c>
      <c r="D1194" s="31">
        <v>7</v>
      </c>
      <c r="E1194" s="31">
        <v>9</v>
      </c>
      <c r="F1194" s="32" t="s">
        <v>491</v>
      </c>
      <c r="G1194" s="33"/>
      <c r="H1194" s="34">
        <f>H1195</f>
        <v>4451.1000000000004</v>
      </c>
      <c r="I1194" s="34">
        <f t="shared" si="215"/>
        <v>3934.5</v>
      </c>
      <c r="J1194" s="34">
        <f t="shared" si="215"/>
        <v>3934.5</v>
      </c>
    </row>
    <row r="1195" spans="1:13">
      <c r="A1195" s="28"/>
      <c r="B1195" s="29" t="s">
        <v>203</v>
      </c>
      <c r="C1195" s="30">
        <v>934</v>
      </c>
      <c r="D1195" s="31">
        <v>7</v>
      </c>
      <c r="E1195" s="31">
        <v>9</v>
      </c>
      <c r="F1195" s="32" t="s">
        <v>492</v>
      </c>
      <c r="G1195" s="33"/>
      <c r="H1195" s="34">
        <f>H1196+H1198+H1197</f>
        <v>4451.1000000000004</v>
      </c>
      <c r="I1195" s="34">
        <f>I1196+I1198+I1197</f>
        <v>3934.5</v>
      </c>
      <c r="J1195" s="34">
        <f>J1196+J1198+J1197</f>
        <v>3934.5</v>
      </c>
    </row>
    <row r="1196" spans="1:13" s="5" customFormat="1" ht="46.8">
      <c r="A1196" s="28"/>
      <c r="B1196" s="29" t="s">
        <v>116</v>
      </c>
      <c r="C1196" s="30">
        <v>934</v>
      </c>
      <c r="D1196" s="31">
        <v>7</v>
      </c>
      <c r="E1196" s="31">
        <v>9</v>
      </c>
      <c r="F1196" s="32" t="s">
        <v>492</v>
      </c>
      <c r="G1196" s="33">
        <v>100</v>
      </c>
      <c r="H1196" s="34">
        <f>3744.5+411.6</f>
        <v>4156.1000000000004</v>
      </c>
      <c r="I1196" s="34">
        <v>3744.5</v>
      </c>
      <c r="J1196" s="34">
        <v>3744.5</v>
      </c>
      <c r="K1196" s="8"/>
      <c r="L1196" s="86"/>
    </row>
    <row r="1197" spans="1:13" s="5" customFormat="1" ht="31.2" collapsed="1">
      <c r="A1197" s="28"/>
      <c r="B1197" s="29" t="s">
        <v>104</v>
      </c>
      <c r="C1197" s="30">
        <v>934</v>
      </c>
      <c r="D1197" s="31">
        <v>7</v>
      </c>
      <c r="E1197" s="31">
        <v>9</v>
      </c>
      <c r="F1197" s="32" t="s">
        <v>492</v>
      </c>
      <c r="G1197" s="33">
        <v>200</v>
      </c>
      <c r="H1197" s="34">
        <v>295</v>
      </c>
      <c r="I1197" s="34">
        <v>190</v>
      </c>
      <c r="J1197" s="34">
        <v>190</v>
      </c>
      <c r="K1197" s="85"/>
      <c r="L1197" s="86"/>
    </row>
    <row r="1198" spans="1:13" hidden="1" outlineLevel="1">
      <c r="A1198" s="28"/>
      <c r="B1198" s="29" t="s">
        <v>194</v>
      </c>
      <c r="C1198" s="30">
        <v>934</v>
      </c>
      <c r="D1198" s="31">
        <v>7</v>
      </c>
      <c r="E1198" s="31">
        <v>9</v>
      </c>
      <c r="F1198" s="32" t="s">
        <v>492</v>
      </c>
      <c r="G1198" s="33">
        <v>800</v>
      </c>
      <c r="H1198" s="34">
        <v>0</v>
      </c>
      <c r="I1198" s="34">
        <v>0</v>
      </c>
      <c r="J1198" s="34">
        <v>0</v>
      </c>
    </row>
    <row r="1199" spans="1:13">
      <c r="A1199" s="71" t="s">
        <v>925</v>
      </c>
      <c r="B1199" s="36" t="s">
        <v>72</v>
      </c>
      <c r="C1199" s="30"/>
      <c r="D1199" s="31"/>
      <c r="E1199" s="31"/>
      <c r="F1199" s="32"/>
      <c r="G1199" s="33"/>
      <c r="H1199" s="27">
        <v>0</v>
      </c>
      <c r="I1199" s="27">
        <f>50000+5000</f>
        <v>55000</v>
      </c>
      <c r="J1199" s="27">
        <f>100000+5000</f>
        <v>105000</v>
      </c>
      <c r="K1199" s="41"/>
      <c r="L1199" s="41"/>
      <c r="M1199" s="7"/>
    </row>
    <row r="1200" spans="1:13" ht="18">
      <c r="A1200" s="72"/>
      <c r="B1200" s="73"/>
      <c r="C1200" s="74"/>
      <c r="D1200" s="75"/>
      <c r="E1200" s="75"/>
      <c r="F1200" s="76"/>
      <c r="G1200" s="77"/>
      <c r="H1200" s="78"/>
      <c r="J1200" s="87"/>
    </row>
    <row r="1201" spans="1:81" ht="18">
      <c r="A1201" s="72"/>
      <c r="B1201" s="73"/>
      <c r="C1201" s="74"/>
      <c r="D1201" s="75"/>
      <c r="E1201" s="75"/>
      <c r="F1201" s="76"/>
      <c r="G1201" s="77"/>
      <c r="H1201" s="79"/>
      <c r="I1201" s="79"/>
      <c r="J1201" s="79"/>
    </row>
    <row r="1202" spans="1:81" customFormat="1" ht="18">
      <c r="A1202" s="80" t="s">
        <v>73</v>
      </c>
      <c r="B1202" s="81"/>
      <c r="C1202" s="80"/>
      <c r="D1202" s="82"/>
      <c r="E1202" s="82"/>
      <c r="F1202" s="82"/>
      <c r="G1202" s="82"/>
      <c r="H1202" s="82"/>
      <c r="I1202" s="82"/>
      <c r="J1202" s="82"/>
      <c r="K1202" s="88"/>
      <c r="L1202" s="89"/>
      <c r="M1202" s="90"/>
      <c r="N1202" s="90"/>
      <c r="O1202" s="90"/>
      <c r="P1202" s="90"/>
      <c r="Q1202" s="90"/>
      <c r="R1202" s="90"/>
      <c r="S1202" s="90"/>
      <c r="T1202" s="90"/>
      <c r="U1202" s="90"/>
      <c r="V1202" s="90"/>
      <c r="W1202" s="90"/>
      <c r="X1202" s="90"/>
      <c r="Y1202" s="90"/>
      <c r="Z1202" s="90"/>
      <c r="AA1202" s="90"/>
      <c r="AB1202" s="90"/>
      <c r="AC1202" s="90"/>
      <c r="AD1202" s="90"/>
      <c r="AE1202" s="90"/>
      <c r="AF1202" s="90"/>
      <c r="AG1202" s="90"/>
      <c r="AH1202" s="90"/>
      <c r="AI1202" s="90"/>
      <c r="AJ1202" s="90"/>
      <c r="AK1202" s="90"/>
      <c r="AL1202" s="90"/>
      <c r="AM1202" s="90"/>
      <c r="AN1202" s="90"/>
      <c r="AO1202" s="90"/>
      <c r="AP1202" s="90"/>
      <c r="AQ1202" s="90"/>
      <c r="AR1202" s="90"/>
      <c r="AS1202" s="90"/>
      <c r="AT1202" s="90"/>
      <c r="AU1202" s="90"/>
      <c r="AV1202" s="90"/>
      <c r="AW1202" s="90"/>
      <c r="AX1202" s="90"/>
      <c r="AY1202" s="90"/>
      <c r="AZ1202" s="90"/>
      <c r="BA1202" s="90"/>
      <c r="BB1202" s="90"/>
      <c r="BC1202" s="90"/>
      <c r="BD1202" s="90"/>
      <c r="BE1202" s="90"/>
      <c r="BF1202" s="90"/>
      <c r="BG1202" s="90"/>
      <c r="BH1202" s="90"/>
      <c r="BI1202" s="90"/>
      <c r="BJ1202" s="90"/>
      <c r="BK1202" s="90"/>
      <c r="BL1202" s="90"/>
      <c r="BM1202" s="90"/>
      <c r="BN1202" s="90"/>
      <c r="BO1202" s="90"/>
      <c r="BP1202" s="90"/>
      <c r="BQ1202" s="90"/>
      <c r="BR1202" s="90"/>
      <c r="BS1202" s="90"/>
      <c r="BT1202" s="90"/>
      <c r="BU1202" s="90"/>
      <c r="BV1202" s="90"/>
      <c r="BW1202" s="90"/>
      <c r="BX1202" s="90"/>
      <c r="BY1202" s="90"/>
      <c r="BZ1202" s="90"/>
      <c r="CA1202" s="90"/>
      <c r="CB1202" s="90"/>
      <c r="CC1202" s="90"/>
    </row>
    <row r="1203" spans="1:81" customFormat="1" ht="18">
      <c r="A1203" s="80" t="s">
        <v>74</v>
      </c>
      <c r="B1203" s="81"/>
      <c r="C1203" s="80"/>
      <c r="D1203" s="82"/>
      <c r="E1203" s="82"/>
      <c r="F1203" s="82"/>
      <c r="G1203" s="82"/>
      <c r="H1203" s="82"/>
      <c r="I1203" s="82"/>
      <c r="J1203" s="82"/>
      <c r="K1203" s="88"/>
      <c r="L1203" s="89"/>
      <c r="M1203" s="90"/>
      <c r="N1203" s="90"/>
      <c r="O1203" s="90"/>
      <c r="P1203" s="90"/>
      <c r="Q1203" s="90"/>
      <c r="R1203" s="90"/>
      <c r="S1203" s="90"/>
      <c r="T1203" s="90"/>
      <c r="U1203" s="90"/>
      <c r="V1203" s="90"/>
      <c r="W1203" s="90"/>
      <c r="X1203" s="90"/>
      <c r="Y1203" s="90"/>
      <c r="Z1203" s="90"/>
      <c r="AA1203" s="90"/>
      <c r="AB1203" s="90"/>
      <c r="AC1203" s="90"/>
      <c r="AD1203" s="90"/>
      <c r="AE1203" s="90"/>
      <c r="AF1203" s="90"/>
      <c r="AG1203" s="90"/>
      <c r="AH1203" s="90"/>
      <c r="AI1203" s="90"/>
      <c r="AJ1203" s="90"/>
      <c r="AK1203" s="90"/>
      <c r="AL1203" s="90"/>
      <c r="AM1203" s="90"/>
      <c r="AN1203" s="90"/>
      <c r="AO1203" s="90"/>
      <c r="AP1203" s="90"/>
      <c r="AQ1203" s="90"/>
      <c r="AR1203" s="90"/>
      <c r="AS1203" s="90"/>
      <c r="AT1203" s="90"/>
      <c r="AU1203" s="90"/>
      <c r="AV1203" s="90"/>
      <c r="AW1203" s="90"/>
      <c r="AX1203" s="90"/>
      <c r="AY1203" s="90"/>
      <c r="AZ1203" s="90"/>
      <c r="BA1203" s="90"/>
      <c r="BB1203" s="90"/>
      <c r="BC1203" s="90"/>
      <c r="BD1203" s="90"/>
      <c r="BE1203" s="90"/>
      <c r="BF1203" s="90"/>
      <c r="BG1203" s="90"/>
      <c r="BH1203" s="90"/>
      <c r="BI1203" s="90"/>
      <c r="BJ1203" s="90"/>
      <c r="BK1203" s="90"/>
      <c r="BL1203" s="90"/>
      <c r="BM1203" s="90"/>
      <c r="BN1203" s="90"/>
      <c r="BO1203" s="90"/>
      <c r="BP1203" s="90"/>
      <c r="BQ1203" s="90"/>
      <c r="BR1203" s="90"/>
      <c r="BS1203" s="90"/>
      <c r="BT1203" s="90"/>
      <c r="BU1203" s="90"/>
      <c r="BV1203" s="90"/>
      <c r="BW1203" s="90"/>
      <c r="BX1203" s="90"/>
      <c r="BY1203" s="90"/>
      <c r="BZ1203" s="90"/>
      <c r="CA1203" s="90"/>
      <c r="CB1203" s="90"/>
      <c r="CC1203" s="90"/>
    </row>
    <row r="1204" spans="1:81" customFormat="1" ht="18">
      <c r="A1204" s="80" t="s">
        <v>926</v>
      </c>
      <c r="B1204" s="81"/>
      <c r="C1204" s="83"/>
      <c r="D1204" s="5"/>
      <c r="E1204" s="84"/>
      <c r="F1204" s="6"/>
      <c r="G1204" s="6"/>
      <c r="H1204" s="82"/>
      <c r="I1204" s="221" t="s">
        <v>927</v>
      </c>
      <c r="J1204" s="221"/>
      <c r="K1204" s="88"/>
      <c r="L1204" s="89"/>
      <c r="M1204" s="90"/>
      <c r="N1204" s="90"/>
      <c r="O1204" s="90"/>
      <c r="P1204" s="90"/>
      <c r="Q1204" s="90"/>
      <c r="R1204" s="90"/>
      <c r="S1204" s="90"/>
      <c r="T1204" s="90"/>
      <c r="U1204" s="90"/>
      <c r="V1204" s="90"/>
      <c r="W1204" s="90"/>
      <c r="X1204" s="90"/>
      <c r="Y1204" s="90"/>
      <c r="Z1204" s="90"/>
      <c r="AA1204" s="90"/>
      <c r="AB1204" s="90"/>
      <c r="AC1204" s="90"/>
      <c r="AD1204" s="90"/>
      <c r="AE1204" s="90"/>
      <c r="AF1204" s="90"/>
      <c r="AG1204" s="90"/>
      <c r="AH1204" s="90"/>
      <c r="AI1204" s="90"/>
      <c r="AJ1204" s="90"/>
      <c r="AK1204" s="90"/>
      <c r="AL1204" s="90"/>
      <c r="AM1204" s="90"/>
      <c r="AN1204" s="90"/>
      <c r="AO1204" s="90"/>
      <c r="AP1204" s="90"/>
      <c r="AQ1204" s="90"/>
      <c r="AR1204" s="90"/>
      <c r="AS1204" s="90"/>
      <c r="AT1204" s="90"/>
      <c r="AU1204" s="90"/>
      <c r="AV1204" s="90"/>
      <c r="AW1204" s="90"/>
      <c r="AX1204" s="90"/>
      <c r="AY1204" s="90"/>
      <c r="AZ1204" s="90"/>
      <c r="BA1204" s="90"/>
      <c r="BB1204" s="90"/>
      <c r="BC1204" s="90"/>
      <c r="BD1204" s="90"/>
      <c r="BE1204" s="90"/>
      <c r="BF1204" s="90"/>
      <c r="BG1204" s="90"/>
      <c r="BH1204" s="90"/>
      <c r="BI1204" s="90"/>
      <c r="BJ1204" s="90"/>
      <c r="BK1204" s="90"/>
      <c r="BL1204" s="90"/>
      <c r="BM1204" s="90"/>
      <c r="BN1204" s="90"/>
      <c r="BO1204" s="90"/>
      <c r="BP1204" s="90"/>
      <c r="BQ1204" s="90"/>
      <c r="BR1204" s="90"/>
      <c r="BS1204" s="90"/>
      <c r="BT1204" s="90"/>
      <c r="BU1204" s="90"/>
      <c r="BV1204" s="90"/>
      <c r="BW1204" s="90"/>
      <c r="BX1204" s="90"/>
      <c r="BY1204" s="90"/>
      <c r="BZ1204" s="90"/>
      <c r="CA1204" s="90"/>
      <c r="CB1204" s="90"/>
      <c r="CC1204" s="90"/>
    </row>
    <row r="1205" spans="1:81" ht="18">
      <c r="A1205" s="80"/>
      <c r="B1205" s="81"/>
      <c r="C1205" s="80"/>
      <c r="D1205" s="82"/>
      <c r="E1205" s="82"/>
      <c r="F1205" s="5"/>
      <c r="G1205" s="5"/>
      <c r="H1205" s="5"/>
      <c r="I1205" s="5"/>
      <c r="J1205" s="5"/>
    </row>
    <row r="1206" spans="1:81" ht="18">
      <c r="A1206" s="80"/>
      <c r="B1206" s="81"/>
      <c r="C1206" s="80"/>
      <c r="D1206" s="82"/>
      <c r="E1206" s="84"/>
      <c r="F1206" s="5"/>
      <c r="G1206" s="5"/>
      <c r="H1206" s="5"/>
      <c r="I1206" s="5"/>
      <c r="J1206" s="92"/>
      <c r="K1206" s="6"/>
      <c r="L1206" s="6"/>
    </row>
  </sheetData>
  <autoFilter ref="A18:XBT1204"/>
  <mergeCells count="9">
    <mergeCell ref="A13:J13"/>
    <mergeCell ref="A14:J14"/>
    <mergeCell ref="C16:G16"/>
    <mergeCell ref="I1204:J1204"/>
    <mergeCell ref="A16:A17"/>
    <mergeCell ref="B16:B17"/>
    <mergeCell ref="H16:H17"/>
    <mergeCell ref="I16:I17"/>
    <mergeCell ref="J16:J17"/>
  </mergeCells>
  <conditionalFormatting sqref="B380:B381">
    <cfRule type="duplicateValues" dxfId="0" priority="2"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2025-06-05T12:00:21Z</cp:lastPrinted>
  <dcterms:created xsi:type="dcterms:W3CDTF">2006-09-16T00:00:00Z</dcterms:created>
  <dcterms:modified xsi:type="dcterms:W3CDTF">2025-07-03T13:51:54Z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